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345" yWindow="975" windowWidth="20730" windowHeight="11760"/>
  </bookViews>
  <sheets>
    <sheet name="Sheet1" sheetId="1" r:id="rId1"/>
    <sheet name="Sheet2" sheetId="2" r:id="rId2"/>
    <sheet name="Sheet3" sheetId="3" r:id="rId3"/>
  </sheets>
  <definedNames>
    <definedName name="_xlnm.Print_Area" localSheetId="0">Sheet1!$A$1:$I$94</definedName>
  </definedNames>
  <calcPr calcId="145621" concurrentCalc="0"/>
</workbook>
</file>

<file path=xl/calcChain.xml><?xml version="1.0" encoding="utf-8"?>
<calcChain xmlns="http://schemas.openxmlformats.org/spreadsheetml/2006/main">
  <c r="H87" i="1" l="1"/>
  <c r="H85" i="1"/>
  <c r="H82" i="1"/>
  <c r="H17" i="1"/>
  <c r="E19" i="1"/>
  <c r="H19" i="1"/>
  <c r="E21" i="1"/>
  <c r="H21" i="1"/>
  <c r="E23" i="1"/>
  <c r="H23" i="1"/>
  <c r="H25" i="1"/>
  <c r="H27" i="1"/>
  <c r="H31" i="1"/>
  <c r="H33" i="1"/>
  <c r="H35" i="1"/>
  <c r="H37" i="1"/>
  <c r="H65" i="1"/>
  <c r="H69" i="1"/>
  <c r="E73" i="1"/>
  <c r="H73" i="1"/>
  <c r="H75" i="1"/>
  <c r="H77" i="1"/>
  <c r="H79" i="1"/>
  <c r="H90" i="1"/>
  <c r="H91" i="1"/>
  <c r="H92" i="1"/>
  <c r="E71" i="1"/>
  <c r="E27" i="1"/>
</calcChain>
</file>

<file path=xl/sharedStrings.xml><?xml version="1.0" encoding="utf-8"?>
<sst xmlns="http://schemas.openxmlformats.org/spreadsheetml/2006/main" count="98" uniqueCount="67">
  <si>
    <t>FOLIO No.</t>
  </si>
  <si>
    <t>SECRETARÍA DE INFRAESTRUCTURA</t>
  </si>
  <si>
    <t>SUBSECRETARÍA DE CONSTRUCCIÓN</t>
  </si>
  <si>
    <t xml:space="preserve">DIRECCIÓN DE PROYECTOS </t>
  </si>
  <si>
    <t>LICITACIÓN:</t>
  </si>
  <si>
    <t xml:space="preserve">FECHA: </t>
  </si>
  <si>
    <t>CONSECUTIVO</t>
  </si>
  <si>
    <t>No. CPTO.</t>
  </si>
  <si>
    <t>CONCEPTO</t>
  </si>
  <si>
    <t>UNID.</t>
  </si>
  <si>
    <t>CANT.</t>
  </si>
  <si>
    <t>P.U.</t>
  </si>
  <si>
    <t>PRECIO CON LETRA</t>
  </si>
  <si>
    <t>IMPORTE</t>
  </si>
  <si>
    <t xml:space="preserve"> </t>
  </si>
  <si>
    <t>PROYECTO   :  ESTADIO NUEVO LEON INDEPENDIENTE</t>
  </si>
  <si>
    <t xml:space="preserve">OBRA            :   ESTADIO NUEVO LEON INDEPENDIENTE   </t>
  </si>
  <si>
    <t>UBICACION  :   SAN NICOLAS DE LOS GARZA</t>
  </si>
  <si>
    <t>MUNICIPIO  :   SAN NICOLAS DE LOS GARZA, N.L.</t>
  </si>
  <si>
    <t xml:space="preserve">CANCHA </t>
  </si>
  <si>
    <t>SISTEMA DE ILUMINACION</t>
  </si>
  <si>
    <t>BANCAS</t>
  </si>
  <si>
    <t>ESTACIONAMIENTO</t>
  </si>
  <si>
    <t>POSTE GALVANIZADO SEGUN NORMA ASTM A 123. ALTURA DE 12.2 METROS. QUE CUMPLA NORMATIVA AASHTO 2009 Y SOPORTE UNA CARGA DEL VIENTO DE 85 MPH</t>
  </si>
  <si>
    <t xml:space="preserve">GABINETE INDEPENDIENTE DE LUMINARIA DE COMPONENTES ELECTRICOS QUE CONTENGA TODOS LOS EQUIPOS NECESARIOS PARA EL CORRECTO FUNCIONAMIENTO DE LAS LUMINARIAS (REGULADORES, DRIVERS, FUSIBLES, INTERRUPTORES, PROTECTORES CONTRA SOBRETENSIONES). GABINETE CONSTRUIDO EN ALUMINIO, NEMA3R, IP54. RESISTENCIA TEMPERATURA MAXIMA 50 GRADOS C. </t>
  </si>
  <si>
    <t xml:space="preserve">GABINETE INDEPENDIENTE DE COMPONENTES ELECTRICOS QUE CONTENGA TODOS LOS EQUIPOS NECESARIOS PARA EL CORRECTO FUNCIONAMIENTO DE LAS LUMINARIAS (REGULADORES, DRIVERS,  FUSIBLES, INTERRUPTORES, PROTECTORES CONTRA SOBRETENSIONES). GABINETE CONSTRUIDO EN ALUMINIO, NEMA3R, IP54. RESISTENCIA TEMPERATURA MAXIMA 50 GRADOS C. </t>
  </si>
  <si>
    <t xml:space="preserve">GABINETE DE COMPONENTES ELECTRICOS QUE CONTENGA TODOS LOS EQUIPOS NECESARIOS PARA EL CORRECTO FUNCIONAMIENTO DE LAS LUMINARIAS (REGULADORES, DRIVERS, FUSIBLES, INTERRUPTORES, PROTECTORES CONTRA SOBRETENSIONES). GABINETE CONSTRUIDO EN ALUMINIO, NEMA3R, IP54. RESISTENCIA TEMPERATURA MAXIMA 50 GRADOS C. </t>
  </si>
  <si>
    <t>POSTE GALVANIZADO SECCIONADO SEGUN NORMA ASTM A 123. ALTURA MÍNIMA DE 27 METROS. QUE CUMPLA NORMATIVA AASHTO 2009 Y SOPORTE UNA CARGA DEL VIENTO DE 85 MPH Y CON GARANTIA DE 10 AÑOS QUE CUBRA EQUIPO Y MANO DE OBRA DE REPAROS</t>
  </si>
  <si>
    <t>LUMINARIAS TIPO LED DE 675 W, CARCAZA HECHA EN ALUMINIO, 5700 CIE, 75 CRI. CERTIFICADO UL CON GARANTIA DE 10 AÑOS QUE CUBRA EQUIPO Y MANO DE OBRA DE REPAROS</t>
  </si>
  <si>
    <t>LUMINARIAS TIPO LED DE 1150 Watts, CARCAZA HECHA EN ALUMINIO, 5700 CIE, 75 CRI. CERTIFICADO UL CON GARANTIA DE 10 AÑOS QUE CUBRA EQUIPO Y MANO DE OBRA DE REPAROS</t>
  </si>
  <si>
    <t xml:space="preserve">CIMENTACIÓN DE CONCRETO PRE-VACIADO TIPO PILOTE EMPOTRADO EN RELLENO DE CONCRETO, COLADO DE  12-24 HORAS PREVIO A APLICAR LA PRESIÓN DEL POSTE, CON SISTEMA INTEGRADO DE CONTINUIDAD DE CONEXIÓN A TIERRA </t>
  </si>
  <si>
    <t>LUMINARIAS TIPO LED DE 600 Watts, CARCAZA HECHA EN ALUMINIO, 5700 CIE, 75 CRI. CERTIFICADO UL  CON GARANTIA DE 10 AÑOS QUE CUBRA EQUIPO Y MANO DE OBRA DE REPAROS, CON MONTURA PERSONALIZADA A 25 METROS DE POSTE GALVANIZADO SECCIONADO SEGUN NORMA ASTM A 123.  QUE CUMPLA NORMATIVA AASHTO 2009 Y SOPORTE UNA CARGA DEL VIENTO DE 85 MPH</t>
  </si>
  <si>
    <t>LUMINARIAS TIPO LED DE 600 Watts, CARCAZA HECHA EN ALUMINIO, 5700 CIE, 75 CRI. CERTIFICADO UL</t>
  </si>
  <si>
    <t>SISTEMA DE ILUMINACION DEPORTIVA</t>
  </si>
  <si>
    <t>PRELIMINARES</t>
  </si>
  <si>
    <t>ML</t>
  </si>
  <si>
    <t>CARGA Y ACARREO TIRO LIBRE FUERA DE LA OBRA DEL MATERIAL PRODUCTO DE LAS EXCAVACIONES Y DEMOLICIONES. INCLUYE: CARGA Y DESCARGA, MANIOBRAS, EQUIPOS Y MANO DE OBRA (VOLUMEN MEDIDO EN SECCIÓN)</t>
  </si>
  <si>
    <t>M3</t>
  </si>
  <si>
    <t>EXCAVACIÓN PARA FORMACIÓN DE ZANJA DE 0.30 X 0.40 MTS PARA TENDIDO DE LÍNEAS EN MATERIAL I, II, Y III POR MEDIOS MECÁNICOS. INCLUYE: AFINE DE PISO Y TALUDES DE LA EXCAVACIÓN; ACANALAMIENTO DEL MATERIAL Y ACARREOS A 20.00 MTS, MANO DE OBRA, EQUIPOS, MAQUINARIA, Y TODO LO NECESARIO PARA SU CORRECTA EJECUCIÓN.</t>
  </si>
  <si>
    <t>RELLENO CON MATERIAL PRODUCTO DE EXCAVACION INCLUYE: CARGA Y DESCARGA, MANIOBRAS, EQUIPOS, MANO  DE OBRA Y TODO LO NECESARIO PARA SU CORRECTA EJECUCIÓN. (VOLUMEN MEDIDO EN SECCIÓN)</t>
  </si>
  <si>
    <t>SUMINISTRO E INSTALACION DE CONCRETO FLUIDO  FC = 100 KG/CM2  INCLUYE: CARGA Y DESCARGA, MANIOBRAS, EQUIPOS Y MANO DE OBRA Y TODO LO NECESARIO PARA SU CORRECTA EJECUCIÓN. (VOLUMEN MEDIDO EN SECCIÓN)DE 0.15X0.15 MTS</t>
  </si>
  <si>
    <t>CORTE CON DISCO DE ASFALTO EXISTENTE. INCLUYE: RETIRO DEL MATERIAL PRODUCTO DE LOS CORTES A LOCALIZACIÓN DENTRO DE LA OBRA PARA ENTREGA A DEPENDENCIA, HERRAMIENTA, MAQUINARIA, MANO DE OBRA Y TODO LO NECESARIO PARA SU CORRECTA EJECUCIÓN.</t>
  </si>
  <si>
    <t>CARPETA DE CONCRETO ASFAL TICO CALIENTE NIVEL 1, M2 DE 5 CM. DE ESPESOR COMPACTO, CON TAMAÑO NOMINALDE 19 MM (314") ELABORADO CON CEMENTO ASFALTICO AC-20, ESTABILIDAD  MINIMA DE 800 KG. FLUJO ENTRE 2 Y 4 MM. INCLUYE: SUMINISTRO DE MATERIALES, MAQUINARIA, EQUIPO DE TENDIDO Y COMPACTADO, RIEGODE LIGA CON EMULSIÓN ASFALTICA O ASFALTO FR-3 A RAZÓN DE 0.5 L TS/M2, MAQUINARIA, HERRAMIENTA, EQUIPO, MANO DE OBRA Y TODO LO NECESARIO PARA SU CORRECTA EJECUCIÓN.</t>
  </si>
  <si>
    <t>M2</t>
  </si>
  <si>
    <t>TABLEROS Y EQUIPOS</t>
  </si>
  <si>
    <t>PZA</t>
  </si>
  <si>
    <t>BASES Y REGISTROS</t>
  </si>
  <si>
    <t>REGISTRO ELÉCTRICO CON TUBO DE PVC DE 10" DE DIAM. CON TAPA DE CONCRETO POLIMERICO, ARMADO CON AGARRADERA Y POLIDUCTO, INCLUYE: MATERIALES, EXCAVACIÓN, EQUIPO, HERRAMIENTA Y MANO DE OBRA.</t>
  </si>
  <si>
    <t>ELECTRICIDAD GENERAL</t>
  </si>
  <si>
    <t xml:space="preserve">   POLIDUCTOS Y CABLEADO</t>
  </si>
  <si>
    <t>TENDIDO DE POLIDUCTO NARANJA DE 2" DE DIÁM. INCLUYE: SUMINISTRO Y ACARREOS DE MATERIALES, HERRAMIENTAS, EQUIPOS Y MANO DE OBRA Y TODO LO NECESARIO PARA SU CORRECTA EJECUCIÓN.</t>
  </si>
  <si>
    <t>SUMINISTRO E INSTALACIÓN DE CABLE DE COBRE MONOPOLAR CAL #4 AWG  CON AISLAMIENTO PARA 600 V. THHW 75° C/90° C, PARA TIERRA FÍSICA,   MARCA LATINCASA O EQUIVALENTE. INCLUYE.  ACARREO, HERRAMIENTA Y MANO DE OBRA.</t>
  </si>
  <si>
    <t>SUMINISTRO E INSTALACIÓN DE CABLE DE COBRE MONOPOLAR CAL #2 AWG  CON AISLAMIENTO PARA 600 V. THHW 75° C/90° C, PARA TIERRA FÍSICA,   MARCA LATINCASA O EQUIVALENTE. INCLUYE.  ACARREO, HERRAMIENTA Y MANO DE OBRA.</t>
  </si>
  <si>
    <t>SUMINISTRO E INSTALACIÓN DE CABLE DE COBRE MONOPOLAR CAL #8 AWG  CON AISLAMIENTO PARA 600 V. THHW 75° C/90° C, PARA TIERRA FÍSICA,   MARCA LATINCASA O EQUIVALENTE. INCLUYE.  ACARREO, HERRAMIENTA Y MANO DE OBRA.</t>
  </si>
  <si>
    <t>SUMINISTRO E INSTALACIÓN DE CABLE DE COBRE MONOPOLAR CAL #1/0 AWG  CON AISLAMIENTO PARA 600 V. THHW 75° C/90° C, PARA TIERRA FÍSICA,   MARCA LATINCASA O EQUIVALENTE. INCLUYE.  ACARREO, HERRAMIENTA Y MANO DE OBRA.</t>
  </si>
  <si>
    <t>SUMINISTRO E INSTALACIÓN DE CABLE DE COBRE MONOPOLAR CAL #2/0 AWG  CON AISLAMIENTO PARA 600 V. THHW 75° C/90° C, PARA TIERRA FÍSICA,   MARCA LATINCASA O EQUIVALENTE. INCLUYE.  ACARREO, HERRAMIENTA Y MANO DE OBRA.</t>
  </si>
  <si>
    <t xml:space="preserve">CENTRO DE CARGA TIPO NQ304L225S, CON ZAPATAS PRINCIPALES, 3F-4H, 240 V.A.C., CON INTERRUPTOR PRINCIPAL DE 225 AMP., 30 POLOS, MCA. SQUARE D O SIMILAR PARA SOBREPONER. INCLUYE: MATERIALES, SUMINISTRO E INSTALACION, HERRAMIENTA, EQUIPO, ELEMENTOS DE FIJACION, MANO DE OBRA, MATERIALES DE CONSUMO, TODO LO NECESARIO PARA SU CORRECTA EJECUCION.
</t>
  </si>
  <si>
    <t>SUBTOTAL</t>
  </si>
  <si>
    <t>16% IVA</t>
  </si>
  <si>
    <t>TOTAL</t>
  </si>
  <si>
    <t>IMPORTE TOTAL CON LETRA:</t>
  </si>
  <si>
    <t>SUMINISTRO E INSTALACIÓN DE REGISTRO CON TAPA DE CONCRETO ARMADO CON AGARRADERA  Y POLIDUCTO. MEDIDAS INTERNAS DE 50X50X70 CMS DE MUROS DE TABIQUE DE 15 CMS, INCLUYENDO: MATERIALES, EXCAVACIONES, ACARREO, MANO DE OBRA, HERRAMIENTA, SUPERVISION, PRUEBAS Y TODO LO NECESARIO PARA SU CORRECTA EJECUCIÓN.</t>
  </si>
  <si>
    <t>LIMPIEZA FINAL DE LA OBRA Y DURANTE EL PERIODO DE EJECUCION DE LA MISMA. INCLUYE: RETIRO DE MATERIALES, SOBRANTES, DESPERDICIOS, ACARREOS, MATERIALES Y MANO DE OBRA.</t>
  </si>
  <si>
    <t>ELABORACIÓN DE PLANOS DE OBRA TERMINADAS ESCALA 1:200.  ELABORADO EN AUTO CAD 2014, EN ARCHIVO ELECTRONICO (CD) E IMPRESO EN PAPEL TAMAÑO DOBLE CARTA. TODA LA PAPELERIA QUE SE ENTREGUE DEBE ESTAR DEBIDAMENTE FIRMADA POR EL REPRESENTANTE LEGAL.</t>
  </si>
  <si>
    <t>JGO</t>
  </si>
  <si>
    <t>SINL-CPE-007-2018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</si>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</sst>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quot;$&quot;* #,##0.00_);_(&quot;$&quot;* \(#,##0.00\);_(&quot;$&quot;*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2"/>
      <color theme="0"/>
      <name val="Calibri"/>
      <family val="2"/>
      <scheme val="minor"/>
    </font>
    <font>
      <sz val="8"/>
      <color theme="1"/>
      <name val="Arial"/>
      <family val="2"/>
    </font>
    <font>
      <sz val="9"/>
      <color theme="1"/>
      <name val="Calibri"/>
      <family val="2"/>
      <scheme val="minor"/>
    </font>
    <font>
      <u/>
      <sz val="11"/>
      <color theme="10"/>
      <name val="Calibri"/>
      <family val="2"/>
      <scheme val="minor"/>
    </font>
    <font>
      <u/>
      <sz val="11"/>
      <color theme="11"/>
      <name val="Calibri"/>
      <family val="2"/>
      <scheme val="minor"/>
    </font>
    <font>
      <sz val="11"/>
      <name val="Calibri"/>
      <family val="2"/>
      <scheme val="minor"/>
    </font>
    <font>
      <sz val="10"/>
      <name val="Arial"/>
      <family val="2"/>
    </font>
    <font>
      <sz val="10"/>
      <color indexed="8"/>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12"/>
      <color theme="1"/>
      <name val="Calibri"/>
      <family val="2"/>
      <scheme val="minor"/>
    </font>
    <font>
      <sz val="12"/>
      <color theme="1"/>
      <name val="Calibri"/>
      <family val="2"/>
      <scheme val="minor"/>
    </font>
    <font>
      <b/>
      <sz val="11"/>
      <color theme="7" tint="0.39997558519241921"/>
      <name val="Calibri"/>
      <family val="2"/>
      <scheme val="minor"/>
    </font>
    <font>
      <sz val="10"/>
      <name val="Arial"/>
    </font>
    <font>
      <sz val="8"/>
      <name val="Arial"/>
    </font>
  </fonts>
  <fills count="6">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4149">
    <xf numFmtId="0" fontId="0" fillId="0" borderId="0"/>
    <xf numFmtId="164" fontId="1" fillId="0" borderId="0" applyFont="0" applyFill="0" applyBorder="0" applyAlignment="0" applyProtection="0"/>
    <xf numFmtId="39" fontId="8"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20" fillId="0" borderId="0"/>
    <xf numFmtId="0" fontId="20" fillId="0" borderId="0"/>
    <xf numFmtId="0" fontId="21" fillId="0" borderId="0">
      <alignment vertical="top"/>
    </xf>
    <xf numFmtId="0" fontId="20"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41" fontId="23"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xf numFmtId="0" fontId="20" fillId="0" borderId="0"/>
    <xf numFmtId="165" fontId="20" fillId="0" borderId="0"/>
    <xf numFmtId="167"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4"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0" fillId="0" borderId="0"/>
    <xf numFmtId="0" fontId="20" fillId="0" borderId="0"/>
    <xf numFmtId="0" fontId="20" fillId="0" borderId="0"/>
    <xf numFmtId="0" fontId="2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9" fillId="0" borderId="0"/>
  </cellStyleXfs>
  <cellXfs count="14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NumberFormat="1" applyFont="1" applyAlignment="1" applyProtection="1">
      <alignment horizontal="right" vertical="top" wrapText="1"/>
    </xf>
    <xf numFmtId="44" fontId="2" fillId="0" borderId="0" xfId="1" applyNumberFormat="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NumberFormat="1" applyFont="1" applyAlignment="1" applyProtection="1">
      <alignment horizontal="right" vertical="top" wrapText="1"/>
    </xf>
    <xf numFmtId="44" fontId="3" fillId="0" borderId="0" xfId="1" applyNumberFormat="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NumberFormat="1" applyFont="1" applyAlignment="1">
      <alignment horizontal="right" vertical="top" wrapText="1"/>
    </xf>
    <xf numFmtId="44" fontId="3" fillId="0" borderId="0" xfId="1" applyNumberFormat="1" applyFont="1" applyAlignment="1">
      <alignment vertical="top" wrapText="1"/>
    </xf>
    <xf numFmtId="39" fontId="5" fillId="0" borderId="0" xfId="2" applyFont="1" applyBorder="1" applyAlignment="1" applyProtection="1">
      <alignment horizontal="left" vertical="top" wrapText="1"/>
    </xf>
    <xf numFmtId="44" fontId="9" fillId="0" borderId="0" xfId="1" applyNumberFormat="1" applyFont="1" applyAlignment="1">
      <alignment horizontal="right" vertical="top" wrapText="1"/>
    </xf>
    <xf numFmtId="39" fontId="2" fillId="0" borderId="0" xfId="2" applyFont="1" applyBorder="1" applyAlignment="1" applyProtection="1">
      <alignment vertical="top"/>
    </xf>
    <xf numFmtId="0" fontId="0" fillId="0" borderId="0" xfId="0" applyAlignment="1">
      <alignmen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NumberFormat="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NumberFormat="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NumberFormat="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0" fontId="9" fillId="3" borderId="0" xfId="0" applyFont="1" applyFill="1" applyAlignment="1">
      <alignment vertical="top" wrapText="1"/>
    </xf>
    <xf numFmtId="0" fontId="14" fillId="3" borderId="0" xfId="0" applyFont="1" applyFill="1" applyBorder="1" applyAlignment="1">
      <alignment vertical="top"/>
    </xf>
    <xf numFmtId="0" fontId="11" fillId="3" borderId="0" xfId="0" applyFont="1" applyFill="1" applyAlignment="1">
      <alignment vertical="top" wrapText="1"/>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NumberFormat="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NumberFormat="1" applyFont="1" applyFill="1" applyAlignment="1" applyProtection="1">
      <alignment horizontal="right" vertical="top" wrapText="1"/>
    </xf>
    <xf numFmtId="0" fontId="9" fillId="4" borderId="0" xfId="0" applyFont="1" applyFill="1" applyAlignment="1">
      <alignment vertical="top" wrapText="1"/>
    </xf>
    <xf numFmtId="0" fontId="13" fillId="4" borderId="0" xfId="0" applyFont="1" applyFill="1" applyAlignment="1">
      <alignment vertical="top"/>
    </xf>
    <xf numFmtId="44" fontId="9" fillId="4" borderId="0" xfId="1" applyNumberFormat="1" applyFont="1" applyFill="1" applyAlignment="1" applyProtection="1">
      <alignment horizontal="right" vertical="top"/>
      <protection locked="0"/>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NumberFormat="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NumberFormat="1" applyFont="1" applyFill="1" applyAlignment="1" applyProtection="1">
      <alignment horizontal="right" vertical="top" wrapText="1"/>
    </xf>
    <xf numFmtId="0" fontId="9" fillId="0" borderId="0" xfId="0" applyFont="1" applyFill="1" applyAlignment="1" applyProtection="1">
      <alignment horizontal="center" vertical="top" wrapText="1"/>
    </xf>
    <xf numFmtId="0" fontId="9" fillId="0" borderId="0" xfId="0" applyFont="1" applyAlignment="1" applyProtection="1">
      <alignment horizontal="center" vertical="top" wrapText="1"/>
    </xf>
    <xf numFmtId="0" fontId="9" fillId="0" borderId="0" xfId="0" applyFont="1" applyAlignment="1" applyProtection="1">
      <alignment horizontal="justify" vertical="top" wrapText="1"/>
    </xf>
    <xf numFmtId="0" fontId="9" fillId="0" borderId="0" xfId="0" applyFont="1" applyAlignment="1" applyProtection="1">
      <alignment horizontal="justify" vertical="top" wrapText="1"/>
      <protection locked="0"/>
    </xf>
    <xf numFmtId="44" fontId="9" fillId="0" borderId="0" xfId="1" applyNumberFormat="1" applyFont="1" applyAlignment="1" applyProtection="1">
      <alignment horizontal="right" vertical="top" wrapText="1"/>
    </xf>
    <xf numFmtId="0" fontId="15" fillId="0" borderId="0" xfId="0" applyFont="1" applyAlignment="1">
      <alignment vertical="top" wrapText="1"/>
    </xf>
    <xf numFmtId="0" fontId="16" fillId="0" borderId="0" xfId="0" applyFont="1" applyAlignment="1" applyProtection="1">
      <alignment horizontal="center" vertical="top" wrapText="1"/>
    </xf>
    <xf numFmtId="44" fontId="16" fillId="0" borderId="0" xfId="1" applyNumberFormat="1" applyFont="1" applyAlignment="1" applyProtection="1">
      <alignment horizontal="right" vertical="top" wrapText="1"/>
    </xf>
    <xf numFmtId="4" fontId="16" fillId="0" borderId="0" xfId="0" applyNumberFormat="1" applyFont="1" applyAlignment="1" applyProtection="1">
      <alignment horizontal="right" vertical="top" wrapText="1"/>
    </xf>
    <xf numFmtId="44" fontId="16" fillId="0" borderId="0" xfId="1" applyNumberFormat="1" applyFont="1" applyAlignment="1" applyProtection="1">
      <alignment horizontal="right" vertical="top" wrapText="1"/>
      <protection locked="0"/>
    </xf>
    <xf numFmtId="0" fontId="16" fillId="0" borderId="0" xfId="0" applyFont="1" applyAlignment="1" applyProtection="1">
      <alignment horizontal="justify" vertical="top" wrapText="1"/>
      <protection locked="0"/>
    </xf>
    <xf numFmtId="0" fontId="9" fillId="3" borderId="0" xfId="0" applyFont="1" applyFill="1" applyAlignment="1" applyProtection="1">
      <alignment vertical="top" wrapText="1"/>
    </xf>
    <xf numFmtId="0" fontId="14" fillId="3" borderId="0" xfId="0" applyFont="1" applyFill="1" applyBorder="1" applyAlignment="1" applyProtection="1">
      <alignment vertical="top"/>
    </xf>
    <xf numFmtId="0" fontId="11" fillId="3" borderId="0" xfId="0" applyFont="1" applyFill="1" applyAlignment="1" applyProtection="1">
      <alignment vertical="top" wrapText="1"/>
    </xf>
    <xf numFmtId="0" fontId="9" fillId="3" borderId="0" xfId="0" applyFont="1" applyFill="1" applyAlignment="1" applyProtection="1">
      <alignment horizontal="center" vertical="top" wrapText="1"/>
    </xf>
    <xf numFmtId="4" fontId="9" fillId="3" borderId="0" xfId="0" applyNumberFormat="1" applyFont="1" applyFill="1" applyAlignment="1" applyProtection="1">
      <alignment horizontal="right" vertical="top" wrapText="1"/>
    </xf>
    <xf numFmtId="0" fontId="9" fillId="4" borderId="0" xfId="0" applyFont="1" applyFill="1" applyAlignment="1" applyProtection="1">
      <alignment vertical="top" wrapText="1"/>
    </xf>
    <xf numFmtId="0" fontId="13" fillId="4" borderId="0" xfId="0" applyFont="1" applyFill="1" applyAlignment="1" applyProtection="1">
      <alignment vertical="top"/>
    </xf>
    <xf numFmtId="44" fontId="9" fillId="4" borderId="0" xfId="1" applyNumberFormat="1" applyFont="1" applyFill="1" applyAlignment="1" applyProtection="1">
      <alignment horizontal="right" vertical="top"/>
    </xf>
    <xf numFmtId="0" fontId="9" fillId="4" borderId="0" xfId="0" applyFont="1" applyFill="1" applyAlignment="1" applyProtection="1">
      <alignment horizontal="center" vertical="top" wrapText="1"/>
    </xf>
    <xf numFmtId="4" fontId="9" fillId="4" borderId="0" xfId="0" applyNumberFormat="1" applyFont="1" applyFill="1" applyAlignment="1" applyProtection="1">
      <alignment horizontal="right" vertical="top" wrapText="1"/>
    </xf>
    <xf numFmtId="0" fontId="16" fillId="0" borderId="0" xfId="0" applyFont="1" applyFill="1" applyAlignment="1" applyProtection="1">
      <alignment horizontal="center" vertical="top" wrapText="1"/>
    </xf>
    <xf numFmtId="0" fontId="16" fillId="0" borderId="0" xfId="0" applyFont="1" applyAlignment="1" applyProtection="1">
      <alignment horizontal="justify" vertical="top" wrapText="1"/>
    </xf>
    <xf numFmtId="44" fontId="11" fillId="0" borderId="0" xfId="1" applyNumberFormat="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9" fillId="0" borderId="0" xfId="0" applyFont="1" applyAlignment="1" applyProtection="1">
      <alignment horizontal="center" vertical="center" wrapText="1"/>
    </xf>
    <xf numFmtId="0" fontId="10" fillId="5" borderId="0" xfId="0" applyFont="1" applyFill="1" applyBorder="1" applyAlignment="1">
      <alignment horizontal="center" vertical="top"/>
    </xf>
    <xf numFmtId="0" fontId="10" fillId="5" borderId="0" xfId="0" applyFont="1" applyFill="1" applyBorder="1" applyAlignment="1">
      <alignment vertical="top"/>
    </xf>
    <xf numFmtId="0" fontId="19" fillId="5" borderId="0" xfId="0" applyFont="1" applyFill="1" applyBorder="1" applyAlignment="1">
      <alignment horizontal="justify" wrapText="1"/>
    </xf>
    <xf numFmtId="0" fontId="19" fillId="5" borderId="0" xfId="0" applyFont="1" applyFill="1" applyBorder="1" applyAlignment="1">
      <alignment wrapText="1"/>
    </xf>
    <xf numFmtId="2" fontId="19" fillId="5" borderId="0" xfId="0" applyNumberFormat="1" applyFont="1" applyFill="1" applyBorder="1" applyAlignment="1">
      <alignment vertical="top" wrapText="1"/>
    </xf>
    <xf numFmtId="0" fontId="19" fillId="5" borderId="0" xfId="0" applyFont="1" applyFill="1" applyBorder="1" applyAlignment="1" applyProtection="1">
      <alignment wrapText="1"/>
      <protection locked="0"/>
    </xf>
    <xf numFmtId="0" fontId="9" fillId="0" borderId="0" xfId="0" applyFont="1" applyFill="1" applyBorder="1" applyAlignment="1">
      <alignment horizontal="center" vertical="top" wrapText="1"/>
    </xf>
    <xf numFmtId="0" fontId="11" fillId="0" borderId="0" xfId="0" applyFont="1" applyFill="1" applyBorder="1" applyAlignment="1">
      <alignment vertical="top" wrapText="1"/>
    </xf>
    <xf numFmtId="0" fontId="3" fillId="0" borderId="0" xfId="0" applyFont="1" applyFill="1" applyBorder="1" applyAlignment="1">
      <alignment horizontal="justify" vertical="top" wrapText="1"/>
    </xf>
    <xf numFmtId="0" fontId="3" fillId="0" borderId="0" xfId="0" applyFont="1" applyFill="1" applyBorder="1" applyAlignment="1">
      <alignment horizontal="center" vertical="top"/>
    </xf>
    <xf numFmtId="43" fontId="3" fillId="0" borderId="0" xfId="7" applyFont="1" applyFill="1" applyBorder="1" applyAlignment="1">
      <alignment horizontal="center" vertical="top"/>
    </xf>
    <xf numFmtId="164" fontId="11" fillId="0" borderId="0" xfId="1" applyFont="1" applyFill="1" applyBorder="1" applyAlignment="1" applyProtection="1">
      <alignment horizontal="right" vertical="top" wrapText="1"/>
      <protection locked="0"/>
    </xf>
    <xf numFmtId="4" fontId="11" fillId="0" borderId="0" xfId="0" applyNumberFormat="1" applyFont="1" applyFill="1" applyBorder="1" applyAlignment="1" applyProtection="1">
      <alignment vertical="top" wrapText="1"/>
      <protection locked="0"/>
    </xf>
    <xf numFmtId="164" fontId="9" fillId="0" borderId="0" xfId="1" applyFont="1" applyFill="1" applyBorder="1" applyAlignment="1">
      <alignment vertical="top" wrapText="1"/>
    </xf>
    <xf numFmtId="0" fontId="9" fillId="0" borderId="0" xfId="0" applyFont="1" applyBorder="1" applyAlignment="1">
      <alignment horizontal="center" vertical="top" wrapText="1"/>
    </xf>
    <xf numFmtId="0" fontId="11" fillId="0" borderId="0" xfId="0" applyFont="1" applyBorder="1" applyAlignment="1">
      <alignment vertical="top" wrapText="1"/>
    </xf>
    <xf numFmtId="164" fontId="11" fillId="0" borderId="0" xfId="1" applyFont="1" applyBorder="1" applyAlignment="1" applyProtection="1">
      <alignment horizontal="right" vertical="top" wrapText="1"/>
      <protection locked="0"/>
    </xf>
    <xf numFmtId="4" fontId="11" fillId="0" borderId="0" xfId="0" applyNumberFormat="1" applyFont="1" applyBorder="1" applyAlignment="1" applyProtection="1">
      <alignment vertical="top" wrapText="1"/>
      <protection locked="0"/>
    </xf>
    <xf numFmtId="164" fontId="9" fillId="0" borderId="0" xfId="1" applyFont="1" applyBorder="1" applyAlignment="1">
      <alignment vertical="top" wrapText="1"/>
    </xf>
    <xf numFmtId="0" fontId="9" fillId="5" borderId="0" xfId="0" applyFont="1" applyFill="1" applyBorder="1" applyAlignment="1">
      <alignment horizontal="center"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4" fontId="9" fillId="0" borderId="0" xfId="8" applyFont="1" applyAlignment="1">
      <alignment horizontal="right" vertical="top" wrapText="1"/>
    </xf>
    <xf numFmtId="44" fontId="11" fillId="0" borderId="0" xfId="8" applyFont="1" applyAlignment="1">
      <alignment horizontal="right" vertical="top" wrapText="1"/>
    </xf>
    <xf numFmtId="4" fontId="11" fillId="0" borderId="0" xfId="0" applyNumberFormat="1" applyFont="1" applyAlignment="1">
      <alignment horizontal="right" vertical="top" wrapText="1"/>
    </xf>
    <xf numFmtId="0" fontId="26" fillId="0" borderId="0" xfId="0" applyFont="1" applyAlignment="1">
      <alignment horizontal="justify" vertical="top" wrapText="1"/>
    </xf>
    <xf numFmtId="44" fontId="27" fillId="0" borderId="0" xfId="8" applyFont="1" applyAlignment="1">
      <alignment horizontal="right" vertical="top" wrapText="1"/>
    </xf>
    <xf numFmtId="0" fontId="11" fillId="0" borderId="0" xfId="0" applyFont="1" applyAlignment="1">
      <alignment vertical="top" wrapText="1"/>
    </xf>
    <xf numFmtId="0" fontId="15" fillId="0" borderId="0" xfId="0" applyFont="1" applyAlignment="1">
      <alignment vertical="top" wrapText="1"/>
    </xf>
    <xf numFmtId="0" fontId="13" fillId="0" borderId="0" xfId="0" applyFont="1" applyAlignment="1">
      <alignment vertical="top" wrapText="1"/>
    </xf>
    <xf numFmtId="0" fontId="16" fillId="0" borderId="0" xfId="0" applyFont="1" applyAlignment="1" applyProtection="1">
      <alignment horizontal="justify" vertical="top" wrapText="1"/>
      <protection locked="0"/>
    </xf>
    <xf numFmtId="44" fontId="27" fillId="0" borderId="7" xfId="8" applyFont="1" applyBorder="1" applyAlignment="1">
      <alignment horizontal="righ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0" fontId="9" fillId="0" borderId="0" xfId="0" applyFont="1" applyFill="1" applyAlignment="1">
      <alignment horizontal="left" vertical="center" wrapText="1"/>
    </xf>
    <xf numFmtId="0" fontId="28" fillId="0" borderId="0" xfId="0" applyFont="1" applyAlignment="1">
      <alignment horizontal="center" vertical="top" wrapText="1"/>
    </xf>
    <xf numFmtId="0" fontId="9" fillId="0" borderId="0" xfId="0" applyFont="1" applyFill="1" applyAlignment="1" applyProtection="1">
      <alignment horizontal="center" vertical="top" wrapText="1"/>
    </xf>
    <xf numFmtId="0" fontId="9" fillId="0" borderId="0" xfId="0" applyFont="1" applyAlignment="1" applyProtection="1">
      <alignment horizontal="center" vertical="top" wrapText="1"/>
    </xf>
    <xf numFmtId="0" fontId="9" fillId="0" borderId="0" xfId="0" applyFont="1" applyAlignment="1" applyProtection="1">
      <alignment horizontal="justify" vertical="top" wrapText="1"/>
    </xf>
    <xf numFmtId="0" fontId="9" fillId="0" borderId="0" xfId="0" applyFont="1" applyAlignment="1" applyProtection="1">
      <alignment horizontal="justify" vertical="top" wrapText="1"/>
      <protection locked="0"/>
    </xf>
    <xf numFmtId="0" fontId="9" fillId="0" borderId="0" xfId="0" applyFont="1" applyBorder="1" applyAlignment="1">
      <alignment horizontal="center" vertical="top" wrapText="1"/>
    </xf>
    <xf numFmtId="0" fontId="3" fillId="0" borderId="0" xfId="0" applyFont="1" applyFill="1" applyBorder="1" applyAlignment="1">
      <alignment horizontal="justify" vertical="top" wrapText="1"/>
    </xf>
    <xf numFmtId="0" fontId="9" fillId="4" borderId="0" xfId="0" applyFont="1" applyFill="1" applyAlignment="1">
      <alignment horizontal="center" vertical="top" wrapText="1"/>
    </xf>
    <xf numFmtId="0" fontId="30" fillId="0" borderId="0" xfId="34148" applyNumberFormat="1" applyFont="1" applyFill="1" applyAlignment="1">
      <alignment horizontal="justify" vertical="top"/>
    </xf>
    <xf numFmtId="4" fontId="30" fillId="0" borderId="0" xfId="34148" applyNumberFormat="1" applyFont="1" applyFill="1" applyAlignment="1">
      <alignment horizontal="right" vertical="top"/>
    </xf>
    <xf numFmtId="0" fontId="2" fillId="5" borderId="0" xfId="0" applyFont="1" applyFill="1" applyBorder="1" applyAlignment="1">
      <alignment horizontal="center" vertical="top"/>
    </xf>
    <xf numFmtId="43" fontId="2" fillId="5" borderId="0" xfId="7" applyFont="1" applyFill="1" applyBorder="1" applyAlignment="1">
      <alignment horizontal="center" vertical="top"/>
    </xf>
    <xf numFmtId="164" fontId="11" fillId="5" borderId="0" xfId="1" applyFont="1" applyFill="1" applyBorder="1" applyAlignment="1" applyProtection="1">
      <alignment horizontal="right" vertical="top" wrapText="1"/>
      <protection locked="0"/>
    </xf>
    <xf numFmtId="4" fontId="11" fillId="5" borderId="0" xfId="0" applyNumberFormat="1" applyFont="1" applyFill="1" applyBorder="1" applyAlignment="1" applyProtection="1">
      <alignment vertical="top" wrapText="1"/>
      <protection locked="0"/>
    </xf>
    <xf numFmtId="4" fontId="11" fillId="5" borderId="0" xfId="0" applyNumberFormat="1" applyFont="1" applyFill="1" applyBorder="1" applyAlignment="1">
      <alignment vertical="top" wrapText="1"/>
    </xf>
    <xf numFmtId="0" fontId="2" fillId="5" borderId="0" xfId="0" applyFont="1" applyFill="1" applyBorder="1" applyAlignment="1">
      <alignment horizontal="left" vertical="top" wrapText="1"/>
    </xf>
    <xf numFmtId="0" fontId="11" fillId="0" borderId="4" xfId="0" applyFont="1" applyBorder="1" applyAlignment="1" applyProtection="1">
      <alignment horizontal="left" vertical="top" wrapText="1"/>
      <protection locked="0"/>
    </xf>
    <xf numFmtId="0" fontId="11" fillId="0" borderId="5"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34149">
    <cellStyle name="0,0_x000d__x000a_NA_x000d__x000a_" xfId="13"/>
    <cellStyle name="Comma 2" xfId="14"/>
    <cellStyle name="Comma 2 10" xfId="15"/>
    <cellStyle name="Comma 2 10 2" xfId="16"/>
    <cellStyle name="Comma 2 10 2 2" xfId="17"/>
    <cellStyle name="Comma 2 10 2 2 2" xfId="18"/>
    <cellStyle name="Comma 2 10 2 2 2 2" xfId="19"/>
    <cellStyle name="Comma 2 10 2 2 3" xfId="20"/>
    <cellStyle name="Comma 2 10 2 3" xfId="21"/>
    <cellStyle name="Comma 2 10 2 3 2" xfId="22"/>
    <cellStyle name="Comma 2 10 2 4" xfId="23"/>
    <cellStyle name="Comma 2 10 3" xfId="24"/>
    <cellStyle name="Comma 2 10 3 2" xfId="25"/>
    <cellStyle name="Comma 2 10 3 2 2" xfId="26"/>
    <cellStyle name="Comma 2 10 3 3" xfId="27"/>
    <cellStyle name="Comma 2 10 4" xfId="28"/>
    <cellStyle name="Comma 2 10 4 2" xfId="29"/>
    <cellStyle name="Comma 2 10 5" xfId="30"/>
    <cellStyle name="Comma 2 11" xfId="31"/>
    <cellStyle name="Comma 2 11 2" xfId="32"/>
    <cellStyle name="Comma 2 11 2 2" xfId="33"/>
    <cellStyle name="Comma 2 11 2 2 2" xfId="34"/>
    <cellStyle name="Comma 2 11 2 2 2 2" xfId="35"/>
    <cellStyle name="Comma 2 11 2 2 3" xfId="36"/>
    <cellStyle name="Comma 2 11 2 3" xfId="37"/>
    <cellStyle name="Comma 2 11 2 3 2" xfId="38"/>
    <cellStyle name="Comma 2 11 2 4" xfId="39"/>
    <cellStyle name="Comma 2 11 3" xfId="40"/>
    <cellStyle name="Comma 2 11 3 2" xfId="41"/>
    <cellStyle name="Comma 2 11 3 2 2" xfId="42"/>
    <cellStyle name="Comma 2 11 3 3" xfId="43"/>
    <cellStyle name="Comma 2 11 4" xfId="44"/>
    <cellStyle name="Comma 2 11 4 2" xfId="45"/>
    <cellStyle name="Comma 2 11 5" xfId="46"/>
    <cellStyle name="Comma 2 12" xfId="47"/>
    <cellStyle name="Comma 2 12 2" xfId="48"/>
    <cellStyle name="Comma 2 12 2 2" xfId="49"/>
    <cellStyle name="Comma 2 12 2 2 2" xfId="50"/>
    <cellStyle name="Comma 2 12 2 2 2 2" xfId="51"/>
    <cellStyle name="Comma 2 12 2 2 3" xfId="52"/>
    <cellStyle name="Comma 2 12 2 3" xfId="53"/>
    <cellStyle name="Comma 2 12 2 3 2" xfId="54"/>
    <cellStyle name="Comma 2 12 2 4" xfId="55"/>
    <cellStyle name="Comma 2 12 3" xfId="56"/>
    <cellStyle name="Comma 2 12 3 2" xfId="57"/>
    <cellStyle name="Comma 2 12 3 2 2" xfId="58"/>
    <cellStyle name="Comma 2 12 3 3" xfId="59"/>
    <cellStyle name="Comma 2 12 4" xfId="60"/>
    <cellStyle name="Comma 2 12 4 2" xfId="61"/>
    <cellStyle name="Comma 2 12 5" xfId="62"/>
    <cellStyle name="Comma 2 13" xfId="63"/>
    <cellStyle name="Comma 2 13 2" xfId="64"/>
    <cellStyle name="Comma 2 13 2 2" xfId="65"/>
    <cellStyle name="Comma 2 13 2 2 2" xfId="66"/>
    <cellStyle name="Comma 2 13 2 3" xfId="67"/>
    <cellStyle name="Comma 2 13 3" xfId="68"/>
    <cellStyle name="Comma 2 13 3 2" xfId="69"/>
    <cellStyle name="Comma 2 13 4" xfId="70"/>
    <cellStyle name="Comma 2 14" xfId="71"/>
    <cellStyle name="Comma 2 14 2" xfId="72"/>
    <cellStyle name="Comma 2 14 2 2" xfId="73"/>
    <cellStyle name="Comma 2 14 3" xfId="74"/>
    <cellStyle name="Comma 2 15" xfId="75"/>
    <cellStyle name="Comma 2 15 2" xfId="76"/>
    <cellStyle name="Comma 2 16" xfId="77"/>
    <cellStyle name="Comma 2 16 2" xfId="78"/>
    <cellStyle name="Comma 2 17" xfId="79"/>
    <cellStyle name="Comma 2 18" xfId="28852"/>
    <cellStyle name="Comma 2 2" xfId="80"/>
    <cellStyle name="Comma 2 2 10" xfId="81"/>
    <cellStyle name="Comma 2 2 10 2" xfId="82"/>
    <cellStyle name="Comma 2 2 10 2 2" xfId="83"/>
    <cellStyle name="Comma 2 2 10 2 2 2" xfId="84"/>
    <cellStyle name="Comma 2 2 10 2 2 2 2" xfId="85"/>
    <cellStyle name="Comma 2 2 10 2 2 3" xfId="86"/>
    <cellStyle name="Comma 2 2 10 2 3" xfId="87"/>
    <cellStyle name="Comma 2 2 10 2 3 2" xfId="88"/>
    <cellStyle name="Comma 2 2 10 2 4" xfId="89"/>
    <cellStyle name="Comma 2 2 10 3" xfId="90"/>
    <cellStyle name="Comma 2 2 10 3 2" xfId="91"/>
    <cellStyle name="Comma 2 2 10 3 2 2" xfId="92"/>
    <cellStyle name="Comma 2 2 10 3 3" xfId="93"/>
    <cellStyle name="Comma 2 2 10 4" xfId="94"/>
    <cellStyle name="Comma 2 2 10 4 2" xfId="95"/>
    <cellStyle name="Comma 2 2 10 5" xfId="96"/>
    <cellStyle name="Comma 2 2 11" xfId="97"/>
    <cellStyle name="Comma 2 2 11 2" xfId="98"/>
    <cellStyle name="Comma 2 2 11 2 2" xfId="99"/>
    <cellStyle name="Comma 2 2 11 2 2 2" xfId="100"/>
    <cellStyle name="Comma 2 2 11 2 3" xfId="101"/>
    <cellStyle name="Comma 2 2 11 3" xfId="102"/>
    <cellStyle name="Comma 2 2 11 3 2" xfId="103"/>
    <cellStyle name="Comma 2 2 11 4" xfId="104"/>
    <cellStyle name="Comma 2 2 12" xfId="105"/>
    <cellStyle name="Comma 2 2 12 2" xfId="106"/>
    <cellStyle name="Comma 2 2 12 2 2" xfId="107"/>
    <cellStyle name="Comma 2 2 12 3" xfId="108"/>
    <cellStyle name="Comma 2 2 13" xfId="109"/>
    <cellStyle name="Comma 2 2 13 2" xfId="110"/>
    <cellStyle name="Comma 2 2 14" xfId="111"/>
    <cellStyle name="Comma 2 2 14 2" xfId="112"/>
    <cellStyle name="Comma 2 2 15" xfId="113"/>
    <cellStyle name="Comma 2 2 16" xfId="28853"/>
    <cellStyle name="Comma 2 2 2" xfId="114"/>
    <cellStyle name="Comma 2 2 2 10" xfId="115"/>
    <cellStyle name="Comma 2 2 2 10 2" xfId="116"/>
    <cellStyle name="Comma 2 2 2 10 2 2" xfId="117"/>
    <cellStyle name="Comma 2 2 2 10 2 2 2" xfId="118"/>
    <cellStyle name="Comma 2 2 2 10 2 3" xfId="119"/>
    <cellStyle name="Comma 2 2 2 10 3" xfId="120"/>
    <cellStyle name="Comma 2 2 2 10 3 2" xfId="121"/>
    <cellStyle name="Comma 2 2 2 10 4" xfId="122"/>
    <cellStyle name="Comma 2 2 2 11" xfId="123"/>
    <cellStyle name="Comma 2 2 2 11 2" xfId="124"/>
    <cellStyle name="Comma 2 2 2 11 2 2" xfId="125"/>
    <cellStyle name="Comma 2 2 2 11 3" xfId="126"/>
    <cellStyle name="Comma 2 2 2 12" xfId="127"/>
    <cellStyle name="Comma 2 2 2 12 2" xfId="128"/>
    <cellStyle name="Comma 2 2 2 13" xfId="129"/>
    <cellStyle name="Comma 2 2 2 13 2" xfId="130"/>
    <cellStyle name="Comma 2 2 2 14" xfId="131"/>
    <cellStyle name="Comma 2 2 2 15" xfId="28854"/>
    <cellStyle name="Comma 2 2 2 2" xfId="132"/>
    <cellStyle name="Comma 2 2 2 2 10" xfId="133"/>
    <cellStyle name="Comma 2 2 2 2 10 2" xfId="134"/>
    <cellStyle name="Comma 2 2 2 2 11" xfId="135"/>
    <cellStyle name="Comma 2 2 2 2 11 2" xfId="136"/>
    <cellStyle name="Comma 2 2 2 2 12" xfId="137"/>
    <cellStyle name="Comma 2 2 2 2 13" xfId="28855"/>
    <cellStyle name="Comma 2 2 2 2 2" xfId="138"/>
    <cellStyle name="Comma 2 2 2 2 2 10" xfId="139"/>
    <cellStyle name="Comma 2 2 2 2 2 11" xfId="28856"/>
    <cellStyle name="Comma 2 2 2 2 2 2" xfId="140"/>
    <cellStyle name="Comma 2 2 2 2 2 2 2" xfId="141"/>
    <cellStyle name="Comma 2 2 2 2 2 2 2 2" xfId="142"/>
    <cellStyle name="Comma 2 2 2 2 2 2 2 2 2" xfId="143"/>
    <cellStyle name="Comma 2 2 2 2 2 2 2 2 2 2" xfId="144"/>
    <cellStyle name="Comma 2 2 2 2 2 2 2 2 2 2 2" xfId="145"/>
    <cellStyle name="Comma 2 2 2 2 2 2 2 2 2 3" xfId="146"/>
    <cellStyle name="Comma 2 2 2 2 2 2 2 2 3" xfId="147"/>
    <cellStyle name="Comma 2 2 2 2 2 2 2 2 3 2" xfId="148"/>
    <cellStyle name="Comma 2 2 2 2 2 2 2 2 4" xfId="149"/>
    <cellStyle name="Comma 2 2 2 2 2 2 2 3" xfId="150"/>
    <cellStyle name="Comma 2 2 2 2 2 2 2 3 2" xfId="151"/>
    <cellStyle name="Comma 2 2 2 2 2 2 2 3 2 2" xfId="152"/>
    <cellStyle name="Comma 2 2 2 2 2 2 2 3 3" xfId="153"/>
    <cellStyle name="Comma 2 2 2 2 2 2 2 4" xfId="154"/>
    <cellStyle name="Comma 2 2 2 2 2 2 2 4 2" xfId="155"/>
    <cellStyle name="Comma 2 2 2 2 2 2 2 5" xfId="156"/>
    <cellStyle name="Comma 2 2 2 2 2 2 3" xfId="157"/>
    <cellStyle name="Comma 2 2 2 2 2 2 3 2" xfId="158"/>
    <cellStyle name="Comma 2 2 2 2 2 2 3 2 2" xfId="159"/>
    <cellStyle name="Comma 2 2 2 2 2 2 3 2 2 2" xfId="160"/>
    <cellStyle name="Comma 2 2 2 2 2 2 3 2 2 2 2" xfId="161"/>
    <cellStyle name="Comma 2 2 2 2 2 2 3 2 2 3" xfId="162"/>
    <cellStyle name="Comma 2 2 2 2 2 2 3 2 3" xfId="163"/>
    <cellStyle name="Comma 2 2 2 2 2 2 3 2 3 2" xfId="164"/>
    <cellStyle name="Comma 2 2 2 2 2 2 3 2 4" xfId="165"/>
    <cellStyle name="Comma 2 2 2 2 2 2 3 3" xfId="166"/>
    <cellStyle name="Comma 2 2 2 2 2 2 3 3 2" xfId="167"/>
    <cellStyle name="Comma 2 2 2 2 2 2 3 3 2 2" xfId="168"/>
    <cellStyle name="Comma 2 2 2 2 2 2 3 3 3" xfId="169"/>
    <cellStyle name="Comma 2 2 2 2 2 2 3 4" xfId="170"/>
    <cellStyle name="Comma 2 2 2 2 2 2 3 4 2" xfId="171"/>
    <cellStyle name="Comma 2 2 2 2 2 2 3 5" xfId="172"/>
    <cellStyle name="Comma 2 2 2 2 2 2 4" xfId="173"/>
    <cellStyle name="Comma 2 2 2 2 2 2 4 2" xfId="174"/>
    <cellStyle name="Comma 2 2 2 2 2 2 4 2 2" xfId="175"/>
    <cellStyle name="Comma 2 2 2 2 2 2 4 2 2 2" xfId="176"/>
    <cellStyle name="Comma 2 2 2 2 2 2 4 2 3" xfId="177"/>
    <cellStyle name="Comma 2 2 2 2 2 2 4 3" xfId="178"/>
    <cellStyle name="Comma 2 2 2 2 2 2 4 3 2" xfId="179"/>
    <cellStyle name="Comma 2 2 2 2 2 2 4 4" xfId="180"/>
    <cellStyle name="Comma 2 2 2 2 2 2 5" xfId="181"/>
    <cellStyle name="Comma 2 2 2 2 2 2 5 2" xfId="182"/>
    <cellStyle name="Comma 2 2 2 2 2 2 5 2 2" xfId="183"/>
    <cellStyle name="Comma 2 2 2 2 2 2 5 3" xfId="184"/>
    <cellStyle name="Comma 2 2 2 2 2 2 6" xfId="185"/>
    <cellStyle name="Comma 2 2 2 2 2 2 6 2" xfId="186"/>
    <cellStyle name="Comma 2 2 2 2 2 2 7" xfId="187"/>
    <cellStyle name="Comma 2 2 2 2 2 2 8" xfId="28857"/>
    <cellStyle name="Comma 2 2 2 2 2 3" xfId="188"/>
    <cellStyle name="Comma 2 2 2 2 2 3 2" xfId="189"/>
    <cellStyle name="Comma 2 2 2 2 2 3 2 2" xfId="190"/>
    <cellStyle name="Comma 2 2 2 2 2 3 2 2 2" xfId="191"/>
    <cellStyle name="Comma 2 2 2 2 2 3 2 2 2 2" xfId="192"/>
    <cellStyle name="Comma 2 2 2 2 2 3 2 2 3" xfId="193"/>
    <cellStyle name="Comma 2 2 2 2 2 3 2 3" xfId="194"/>
    <cellStyle name="Comma 2 2 2 2 2 3 2 3 2" xfId="195"/>
    <cellStyle name="Comma 2 2 2 2 2 3 2 4" xfId="196"/>
    <cellStyle name="Comma 2 2 2 2 2 3 3" xfId="197"/>
    <cellStyle name="Comma 2 2 2 2 2 3 3 2" xfId="198"/>
    <cellStyle name="Comma 2 2 2 2 2 3 3 2 2" xfId="199"/>
    <cellStyle name="Comma 2 2 2 2 2 3 3 3" xfId="200"/>
    <cellStyle name="Comma 2 2 2 2 2 3 4" xfId="201"/>
    <cellStyle name="Comma 2 2 2 2 2 3 4 2" xfId="202"/>
    <cellStyle name="Comma 2 2 2 2 2 3 5" xfId="203"/>
    <cellStyle name="Comma 2 2 2 2 2 4" xfId="204"/>
    <cellStyle name="Comma 2 2 2 2 2 4 2" xfId="205"/>
    <cellStyle name="Comma 2 2 2 2 2 4 2 2" xfId="206"/>
    <cellStyle name="Comma 2 2 2 2 2 4 2 2 2" xfId="207"/>
    <cellStyle name="Comma 2 2 2 2 2 4 2 2 2 2" xfId="208"/>
    <cellStyle name="Comma 2 2 2 2 2 4 2 2 3" xfId="209"/>
    <cellStyle name="Comma 2 2 2 2 2 4 2 3" xfId="210"/>
    <cellStyle name="Comma 2 2 2 2 2 4 2 3 2" xfId="211"/>
    <cellStyle name="Comma 2 2 2 2 2 4 2 4" xfId="212"/>
    <cellStyle name="Comma 2 2 2 2 2 4 3" xfId="213"/>
    <cellStyle name="Comma 2 2 2 2 2 4 3 2" xfId="214"/>
    <cellStyle name="Comma 2 2 2 2 2 4 3 2 2" xfId="215"/>
    <cellStyle name="Comma 2 2 2 2 2 4 3 3" xfId="216"/>
    <cellStyle name="Comma 2 2 2 2 2 4 4" xfId="217"/>
    <cellStyle name="Comma 2 2 2 2 2 4 4 2" xfId="218"/>
    <cellStyle name="Comma 2 2 2 2 2 4 5" xfId="219"/>
    <cellStyle name="Comma 2 2 2 2 2 5" xfId="220"/>
    <cellStyle name="Comma 2 2 2 2 2 5 2" xfId="221"/>
    <cellStyle name="Comma 2 2 2 2 2 5 2 2" xfId="222"/>
    <cellStyle name="Comma 2 2 2 2 2 5 2 2 2" xfId="223"/>
    <cellStyle name="Comma 2 2 2 2 2 5 2 2 2 2" xfId="224"/>
    <cellStyle name="Comma 2 2 2 2 2 5 2 2 3" xfId="225"/>
    <cellStyle name="Comma 2 2 2 2 2 5 2 3" xfId="226"/>
    <cellStyle name="Comma 2 2 2 2 2 5 2 3 2" xfId="227"/>
    <cellStyle name="Comma 2 2 2 2 2 5 2 4" xfId="228"/>
    <cellStyle name="Comma 2 2 2 2 2 5 3" xfId="229"/>
    <cellStyle name="Comma 2 2 2 2 2 5 3 2" xfId="230"/>
    <cellStyle name="Comma 2 2 2 2 2 5 3 2 2" xfId="231"/>
    <cellStyle name="Comma 2 2 2 2 2 5 3 3" xfId="232"/>
    <cellStyle name="Comma 2 2 2 2 2 5 4" xfId="233"/>
    <cellStyle name="Comma 2 2 2 2 2 5 4 2" xfId="234"/>
    <cellStyle name="Comma 2 2 2 2 2 5 5" xfId="235"/>
    <cellStyle name="Comma 2 2 2 2 2 6" xfId="236"/>
    <cellStyle name="Comma 2 2 2 2 2 6 2" xfId="237"/>
    <cellStyle name="Comma 2 2 2 2 2 6 2 2" xfId="238"/>
    <cellStyle name="Comma 2 2 2 2 2 6 2 2 2" xfId="239"/>
    <cellStyle name="Comma 2 2 2 2 2 6 2 3" xfId="240"/>
    <cellStyle name="Comma 2 2 2 2 2 6 3" xfId="241"/>
    <cellStyle name="Comma 2 2 2 2 2 6 3 2" xfId="242"/>
    <cellStyle name="Comma 2 2 2 2 2 6 4" xfId="243"/>
    <cellStyle name="Comma 2 2 2 2 2 7" xfId="244"/>
    <cellStyle name="Comma 2 2 2 2 2 7 2" xfId="245"/>
    <cellStyle name="Comma 2 2 2 2 2 7 2 2" xfId="246"/>
    <cellStyle name="Comma 2 2 2 2 2 7 3" xfId="247"/>
    <cellStyle name="Comma 2 2 2 2 2 8" xfId="248"/>
    <cellStyle name="Comma 2 2 2 2 2 8 2" xfId="249"/>
    <cellStyle name="Comma 2 2 2 2 2 9" xfId="250"/>
    <cellStyle name="Comma 2 2 2 2 2 9 2" xfId="251"/>
    <cellStyle name="Comma 2 2 2 2 3" xfId="252"/>
    <cellStyle name="Comma 2 2 2 2 3 10" xfId="253"/>
    <cellStyle name="Comma 2 2 2 2 3 11" xfId="28858"/>
    <cellStyle name="Comma 2 2 2 2 3 2" xfId="254"/>
    <cellStyle name="Comma 2 2 2 2 3 2 2" xfId="255"/>
    <cellStyle name="Comma 2 2 2 2 3 2 2 2" xfId="256"/>
    <cellStyle name="Comma 2 2 2 2 3 2 2 2 2" xfId="257"/>
    <cellStyle name="Comma 2 2 2 2 3 2 2 2 2 2" xfId="258"/>
    <cellStyle name="Comma 2 2 2 2 3 2 2 2 2 2 2" xfId="259"/>
    <cellStyle name="Comma 2 2 2 2 3 2 2 2 2 3" xfId="260"/>
    <cellStyle name="Comma 2 2 2 2 3 2 2 2 3" xfId="261"/>
    <cellStyle name="Comma 2 2 2 2 3 2 2 2 3 2" xfId="262"/>
    <cellStyle name="Comma 2 2 2 2 3 2 2 2 4" xfId="263"/>
    <cellStyle name="Comma 2 2 2 2 3 2 2 3" xfId="264"/>
    <cellStyle name="Comma 2 2 2 2 3 2 2 3 2" xfId="265"/>
    <cellStyle name="Comma 2 2 2 2 3 2 2 3 2 2" xfId="266"/>
    <cellStyle name="Comma 2 2 2 2 3 2 2 3 3" xfId="267"/>
    <cellStyle name="Comma 2 2 2 2 3 2 2 4" xfId="268"/>
    <cellStyle name="Comma 2 2 2 2 3 2 2 4 2" xfId="269"/>
    <cellStyle name="Comma 2 2 2 2 3 2 2 5" xfId="270"/>
    <cellStyle name="Comma 2 2 2 2 3 2 3" xfId="271"/>
    <cellStyle name="Comma 2 2 2 2 3 2 3 2" xfId="272"/>
    <cellStyle name="Comma 2 2 2 2 3 2 3 2 2" xfId="273"/>
    <cellStyle name="Comma 2 2 2 2 3 2 3 2 2 2" xfId="274"/>
    <cellStyle name="Comma 2 2 2 2 3 2 3 2 2 2 2" xfId="275"/>
    <cellStyle name="Comma 2 2 2 2 3 2 3 2 2 3" xfId="276"/>
    <cellStyle name="Comma 2 2 2 2 3 2 3 2 3" xfId="277"/>
    <cellStyle name="Comma 2 2 2 2 3 2 3 2 3 2" xfId="278"/>
    <cellStyle name="Comma 2 2 2 2 3 2 3 2 4" xfId="279"/>
    <cellStyle name="Comma 2 2 2 2 3 2 3 3" xfId="280"/>
    <cellStyle name="Comma 2 2 2 2 3 2 3 3 2" xfId="281"/>
    <cellStyle name="Comma 2 2 2 2 3 2 3 3 2 2" xfId="282"/>
    <cellStyle name="Comma 2 2 2 2 3 2 3 3 3" xfId="283"/>
    <cellStyle name="Comma 2 2 2 2 3 2 3 4" xfId="284"/>
    <cellStyle name="Comma 2 2 2 2 3 2 3 4 2" xfId="285"/>
    <cellStyle name="Comma 2 2 2 2 3 2 3 5" xfId="286"/>
    <cellStyle name="Comma 2 2 2 2 3 2 4" xfId="287"/>
    <cellStyle name="Comma 2 2 2 2 3 2 4 2" xfId="288"/>
    <cellStyle name="Comma 2 2 2 2 3 2 4 2 2" xfId="289"/>
    <cellStyle name="Comma 2 2 2 2 3 2 4 2 2 2" xfId="290"/>
    <cellStyle name="Comma 2 2 2 2 3 2 4 2 3" xfId="291"/>
    <cellStyle name="Comma 2 2 2 2 3 2 4 3" xfId="292"/>
    <cellStyle name="Comma 2 2 2 2 3 2 4 3 2" xfId="293"/>
    <cellStyle name="Comma 2 2 2 2 3 2 4 4" xfId="294"/>
    <cellStyle name="Comma 2 2 2 2 3 2 5" xfId="295"/>
    <cellStyle name="Comma 2 2 2 2 3 2 5 2" xfId="296"/>
    <cellStyle name="Comma 2 2 2 2 3 2 5 2 2" xfId="297"/>
    <cellStyle name="Comma 2 2 2 2 3 2 5 3" xfId="298"/>
    <cellStyle name="Comma 2 2 2 2 3 2 6" xfId="299"/>
    <cellStyle name="Comma 2 2 2 2 3 2 6 2" xfId="300"/>
    <cellStyle name="Comma 2 2 2 2 3 2 7" xfId="301"/>
    <cellStyle name="Comma 2 2 2 2 3 2 8" xfId="28859"/>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28860"/>
    <cellStyle name="Comma 2 2 2 2 5" xfId="414"/>
    <cellStyle name="Comma 2 2 2 2 5 2" xfId="415"/>
    <cellStyle name="Comma 2 2 2 2 5 2 2" xfId="416"/>
    <cellStyle name="Comma 2 2 2 2 5 2 2 2" xfId="417"/>
    <cellStyle name="Comma 2 2 2 2 5 2 2 2 2" xfId="418"/>
    <cellStyle name="Comma 2 2 2 2 5 2 2 3" xfId="419"/>
    <cellStyle name="Comma 2 2 2 2 5 2 3" xfId="420"/>
    <cellStyle name="Comma 2 2 2 2 5 2 3 2" xfId="421"/>
    <cellStyle name="Comma 2 2 2 2 5 2 4" xfId="422"/>
    <cellStyle name="Comma 2 2 2 2 5 3" xfId="423"/>
    <cellStyle name="Comma 2 2 2 2 5 3 2" xfId="424"/>
    <cellStyle name="Comma 2 2 2 2 5 3 2 2" xfId="425"/>
    <cellStyle name="Comma 2 2 2 2 5 3 3" xfId="426"/>
    <cellStyle name="Comma 2 2 2 2 5 4" xfId="427"/>
    <cellStyle name="Comma 2 2 2 2 5 4 2" xfId="428"/>
    <cellStyle name="Comma 2 2 2 2 5 5" xfId="429"/>
    <cellStyle name="Comma 2 2 2 2 6" xfId="430"/>
    <cellStyle name="Comma 2 2 2 2 6 2" xfId="431"/>
    <cellStyle name="Comma 2 2 2 2 6 2 2" xfId="432"/>
    <cellStyle name="Comma 2 2 2 2 6 2 2 2" xfId="433"/>
    <cellStyle name="Comma 2 2 2 2 6 2 2 2 2" xfId="434"/>
    <cellStyle name="Comma 2 2 2 2 6 2 2 3" xfId="435"/>
    <cellStyle name="Comma 2 2 2 2 6 2 3" xfId="436"/>
    <cellStyle name="Comma 2 2 2 2 6 2 3 2" xfId="437"/>
    <cellStyle name="Comma 2 2 2 2 6 2 4" xfId="438"/>
    <cellStyle name="Comma 2 2 2 2 6 3" xfId="439"/>
    <cellStyle name="Comma 2 2 2 2 6 3 2" xfId="440"/>
    <cellStyle name="Comma 2 2 2 2 6 3 2 2" xfId="441"/>
    <cellStyle name="Comma 2 2 2 2 6 3 3" xfId="442"/>
    <cellStyle name="Comma 2 2 2 2 6 4" xfId="443"/>
    <cellStyle name="Comma 2 2 2 2 6 4 2" xfId="444"/>
    <cellStyle name="Comma 2 2 2 2 6 5" xfId="445"/>
    <cellStyle name="Comma 2 2 2 2 7" xfId="446"/>
    <cellStyle name="Comma 2 2 2 2 7 2" xfId="447"/>
    <cellStyle name="Comma 2 2 2 2 7 2 2" xfId="448"/>
    <cellStyle name="Comma 2 2 2 2 7 2 2 2" xfId="449"/>
    <cellStyle name="Comma 2 2 2 2 7 2 2 2 2" xfId="450"/>
    <cellStyle name="Comma 2 2 2 2 7 2 2 3" xfId="451"/>
    <cellStyle name="Comma 2 2 2 2 7 2 3" xfId="452"/>
    <cellStyle name="Comma 2 2 2 2 7 2 3 2" xfId="453"/>
    <cellStyle name="Comma 2 2 2 2 7 2 4" xfId="454"/>
    <cellStyle name="Comma 2 2 2 2 7 3" xfId="455"/>
    <cellStyle name="Comma 2 2 2 2 7 3 2" xfId="456"/>
    <cellStyle name="Comma 2 2 2 2 7 3 2 2" xfId="457"/>
    <cellStyle name="Comma 2 2 2 2 7 3 3" xfId="458"/>
    <cellStyle name="Comma 2 2 2 2 7 4" xfId="459"/>
    <cellStyle name="Comma 2 2 2 2 7 4 2" xfId="460"/>
    <cellStyle name="Comma 2 2 2 2 7 5" xfId="461"/>
    <cellStyle name="Comma 2 2 2 2 8" xfId="462"/>
    <cellStyle name="Comma 2 2 2 2 8 2" xfId="463"/>
    <cellStyle name="Comma 2 2 2 2 8 2 2" xfId="464"/>
    <cellStyle name="Comma 2 2 2 2 8 2 2 2" xfId="465"/>
    <cellStyle name="Comma 2 2 2 2 8 2 3" xfId="466"/>
    <cellStyle name="Comma 2 2 2 2 8 3" xfId="467"/>
    <cellStyle name="Comma 2 2 2 2 8 3 2" xfId="468"/>
    <cellStyle name="Comma 2 2 2 2 8 4" xfId="469"/>
    <cellStyle name="Comma 2 2 2 2 9" xfId="470"/>
    <cellStyle name="Comma 2 2 2 2 9 2" xfId="471"/>
    <cellStyle name="Comma 2 2 2 2 9 2 2" xfId="472"/>
    <cellStyle name="Comma 2 2 2 2 9 3" xfId="473"/>
    <cellStyle name="Comma 2 2 2 3" xfId="474"/>
    <cellStyle name="Comma 2 2 2 3 10" xfId="475"/>
    <cellStyle name="Comma 2 2 2 3 10 2" xfId="476"/>
    <cellStyle name="Comma 2 2 2 3 11" xfId="477"/>
    <cellStyle name="Comma 2 2 2 3 12" xfId="28861"/>
    <cellStyle name="Comma 2 2 2 3 2" xfId="478"/>
    <cellStyle name="Comma 2 2 2 3 2 10" xfId="479"/>
    <cellStyle name="Comma 2 2 2 3 2 11" xfId="28862"/>
    <cellStyle name="Comma 2 2 2 3 2 2" xfId="480"/>
    <cellStyle name="Comma 2 2 2 3 2 2 2" xfId="481"/>
    <cellStyle name="Comma 2 2 2 3 2 2 2 2" xfId="482"/>
    <cellStyle name="Comma 2 2 2 3 2 2 2 2 2" xfId="483"/>
    <cellStyle name="Comma 2 2 2 3 2 2 2 2 2 2" xfId="484"/>
    <cellStyle name="Comma 2 2 2 3 2 2 2 2 2 2 2" xfId="485"/>
    <cellStyle name="Comma 2 2 2 3 2 2 2 2 2 3" xfId="486"/>
    <cellStyle name="Comma 2 2 2 3 2 2 2 2 3" xfId="487"/>
    <cellStyle name="Comma 2 2 2 3 2 2 2 2 3 2" xfId="488"/>
    <cellStyle name="Comma 2 2 2 3 2 2 2 2 4" xfId="489"/>
    <cellStyle name="Comma 2 2 2 3 2 2 2 3" xfId="490"/>
    <cellStyle name="Comma 2 2 2 3 2 2 2 3 2" xfId="491"/>
    <cellStyle name="Comma 2 2 2 3 2 2 2 3 2 2" xfId="492"/>
    <cellStyle name="Comma 2 2 2 3 2 2 2 3 3" xfId="493"/>
    <cellStyle name="Comma 2 2 2 3 2 2 2 4" xfId="494"/>
    <cellStyle name="Comma 2 2 2 3 2 2 2 4 2" xfId="495"/>
    <cellStyle name="Comma 2 2 2 3 2 2 2 5" xfId="496"/>
    <cellStyle name="Comma 2 2 2 3 2 2 3" xfId="497"/>
    <cellStyle name="Comma 2 2 2 3 2 2 3 2" xfId="498"/>
    <cellStyle name="Comma 2 2 2 3 2 2 3 2 2" xfId="499"/>
    <cellStyle name="Comma 2 2 2 3 2 2 3 2 2 2" xfId="500"/>
    <cellStyle name="Comma 2 2 2 3 2 2 3 2 2 2 2" xfId="501"/>
    <cellStyle name="Comma 2 2 2 3 2 2 3 2 2 3" xfId="502"/>
    <cellStyle name="Comma 2 2 2 3 2 2 3 2 3" xfId="503"/>
    <cellStyle name="Comma 2 2 2 3 2 2 3 2 3 2" xfId="504"/>
    <cellStyle name="Comma 2 2 2 3 2 2 3 2 4" xfId="505"/>
    <cellStyle name="Comma 2 2 2 3 2 2 3 3" xfId="506"/>
    <cellStyle name="Comma 2 2 2 3 2 2 3 3 2" xfId="507"/>
    <cellStyle name="Comma 2 2 2 3 2 2 3 3 2 2" xfId="508"/>
    <cellStyle name="Comma 2 2 2 3 2 2 3 3 3" xfId="509"/>
    <cellStyle name="Comma 2 2 2 3 2 2 3 4" xfId="510"/>
    <cellStyle name="Comma 2 2 2 3 2 2 3 4 2" xfId="511"/>
    <cellStyle name="Comma 2 2 2 3 2 2 3 5" xfId="512"/>
    <cellStyle name="Comma 2 2 2 3 2 2 4" xfId="513"/>
    <cellStyle name="Comma 2 2 2 3 2 2 4 2" xfId="514"/>
    <cellStyle name="Comma 2 2 2 3 2 2 4 2 2" xfId="515"/>
    <cellStyle name="Comma 2 2 2 3 2 2 4 2 2 2" xfId="516"/>
    <cellStyle name="Comma 2 2 2 3 2 2 4 2 3" xfId="517"/>
    <cellStyle name="Comma 2 2 2 3 2 2 4 3" xfId="518"/>
    <cellStyle name="Comma 2 2 2 3 2 2 4 3 2" xfId="519"/>
    <cellStyle name="Comma 2 2 2 3 2 2 4 4" xfId="520"/>
    <cellStyle name="Comma 2 2 2 3 2 2 5" xfId="521"/>
    <cellStyle name="Comma 2 2 2 3 2 2 5 2" xfId="522"/>
    <cellStyle name="Comma 2 2 2 3 2 2 5 2 2" xfId="523"/>
    <cellStyle name="Comma 2 2 2 3 2 2 5 3" xfId="524"/>
    <cellStyle name="Comma 2 2 2 3 2 2 6" xfId="525"/>
    <cellStyle name="Comma 2 2 2 3 2 2 6 2" xfId="526"/>
    <cellStyle name="Comma 2 2 2 3 2 2 7" xfId="527"/>
    <cellStyle name="Comma 2 2 2 3 2 2 8" xfId="28863"/>
    <cellStyle name="Comma 2 2 2 3 2 3" xfId="528"/>
    <cellStyle name="Comma 2 2 2 3 2 3 2" xfId="529"/>
    <cellStyle name="Comma 2 2 2 3 2 3 2 2" xfId="530"/>
    <cellStyle name="Comma 2 2 2 3 2 3 2 2 2" xfId="531"/>
    <cellStyle name="Comma 2 2 2 3 2 3 2 2 2 2" xfId="532"/>
    <cellStyle name="Comma 2 2 2 3 2 3 2 2 3" xfId="533"/>
    <cellStyle name="Comma 2 2 2 3 2 3 2 3" xfId="534"/>
    <cellStyle name="Comma 2 2 2 3 2 3 2 3 2" xfId="535"/>
    <cellStyle name="Comma 2 2 2 3 2 3 2 4" xfId="536"/>
    <cellStyle name="Comma 2 2 2 3 2 3 3" xfId="537"/>
    <cellStyle name="Comma 2 2 2 3 2 3 3 2" xfId="538"/>
    <cellStyle name="Comma 2 2 2 3 2 3 3 2 2" xfId="539"/>
    <cellStyle name="Comma 2 2 2 3 2 3 3 3" xfId="540"/>
    <cellStyle name="Comma 2 2 2 3 2 3 4" xfId="541"/>
    <cellStyle name="Comma 2 2 2 3 2 3 4 2" xfId="542"/>
    <cellStyle name="Comma 2 2 2 3 2 3 5" xfId="543"/>
    <cellStyle name="Comma 2 2 2 3 2 4" xfId="544"/>
    <cellStyle name="Comma 2 2 2 3 2 4 2" xfId="545"/>
    <cellStyle name="Comma 2 2 2 3 2 4 2 2" xfId="546"/>
    <cellStyle name="Comma 2 2 2 3 2 4 2 2 2" xfId="547"/>
    <cellStyle name="Comma 2 2 2 3 2 4 2 2 2 2" xfId="548"/>
    <cellStyle name="Comma 2 2 2 3 2 4 2 2 3" xfId="549"/>
    <cellStyle name="Comma 2 2 2 3 2 4 2 3" xfId="550"/>
    <cellStyle name="Comma 2 2 2 3 2 4 2 3 2" xfId="551"/>
    <cellStyle name="Comma 2 2 2 3 2 4 2 4" xfId="552"/>
    <cellStyle name="Comma 2 2 2 3 2 4 3" xfId="553"/>
    <cellStyle name="Comma 2 2 2 3 2 4 3 2" xfId="554"/>
    <cellStyle name="Comma 2 2 2 3 2 4 3 2 2" xfId="555"/>
    <cellStyle name="Comma 2 2 2 3 2 4 3 3" xfId="556"/>
    <cellStyle name="Comma 2 2 2 3 2 4 4" xfId="557"/>
    <cellStyle name="Comma 2 2 2 3 2 4 4 2" xfId="558"/>
    <cellStyle name="Comma 2 2 2 3 2 4 5" xfId="559"/>
    <cellStyle name="Comma 2 2 2 3 2 5" xfId="560"/>
    <cellStyle name="Comma 2 2 2 3 2 5 2" xfId="561"/>
    <cellStyle name="Comma 2 2 2 3 2 5 2 2" xfId="562"/>
    <cellStyle name="Comma 2 2 2 3 2 5 2 2 2" xfId="563"/>
    <cellStyle name="Comma 2 2 2 3 2 5 2 2 2 2" xfId="564"/>
    <cellStyle name="Comma 2 2 2 3 2 5 2 2 3" xfId="565"/>
    <cellStyle name="Comma 2 2 2 3 2 5 2 3" xfId="566"/>
    <cellStyle name="Comma 2 2 2 3 2 5 2 3 2" xfId="567"/>
    <cellStyle name="Comma 2 2 2 3 2 5 2 4" xfId="568"/>
    <cellStyle name="Comma 2 2 2 3 2 5 3" xfId="569"/>
    <cellStyle name="Comma 2 2 2 3 2 5 3 2" xfId="570"/>
    <cellStyle name="Comma 2 2 2 3 2 5 3 2 2" xfId="571"/>
    <cellStyle name="Comma 2 2 2 3 2 5 3 3" xfId="572"/>
    <cellStyle name="Comma 2 2 2 3 2 5 4" xfId="573"/>
    <cellStyle name="Comma 2 2 2 3 2 5 4 2" xfId="574"/>
    <cellStyle name="Comma 2 2 2 3 2 5 5" xfId="575"/>
    <cellStyle name="Comma 2 2 2 3 2 6" xfId="576"/>
    <cellStyle name="Comma 2 2 2 3 2 6 2" xfId="577"/>
    <cellStyle name="Comma 2 2 2 3 2 6 2 2" xfId="578"/>
    <cellStyle name="Comma 2 2 2 3 2 6 2 2 2" xfId="579"/>
    <cellStyle name="Comma 2 2 2 3 2 6 2 3" xfId="580"/>
    <cellStyle name="Comma 2 2 2 3 2 6 3" xfId="581"/>
    <cellStyle name="Comma 2 2 2 3 2 6 3 2" xfId="582"/>
    <cellStyle name="Comma 2 2 2 3 2 6 4" xfId="583"/>
    <cellStyle name="Comma 2 2 2 3 2 7" xfId="584"/>
    <cellStyle name="Comma 2 2 2 3 2 7 2" xfId="585"/>
    <cellStyle name="Comma 2 2 2 3 2 7 2 2" xfId="586"/>
    <cellStyle name="Comma 2 2 2 3 2 7 3" xfId="587"/>
    <cellStyle name="Comma 2 2 2 3 2 8" xfId="588"/>
    <cellStyle name="Comma 2 2 2 3 2 8 2" xfId="589"/>
    <cellStyle name="Comma 2 2 2 3 2 9" xfId="590"/>
    <cellStyle name="Comma 2 2 2 3 2 9 2" xfId="591"/>
    <cellStyle name="Comma 2 2 2 3 3" xfId="592"/>
    <cellStyle name="Comma 2 2 2 3 3 2" xfId="593"/>
    <cellStyle name="Comma 2 2 2 3 3 2 2" xfId="594"/>
    <cellStyle name="Comma 2 2 2 3 3 2 2 2" xfId="595"/>
    <cellStyle name="Comma 2 2 2 3 3 2 2 2 2" xfId="596"/>
    <cellStyle name="Comma 2 2 2 3 3 2 2 2 2 2" xfId="597"/>
    <cellStyle name="Comma 2 2 2 3 3 2 2 2 3" xfId="598"/>
    <cellStyle name="Comma 2 2 2 3 3 2 2 3" xfId="599"/>
    <cellStyle name="Comma 2 2 2 3 3 2 2 3 2" xfId="600"/>
    <cellStyle name="Comma 2 2 2 3 3 2 2 4" xfId="601"/>
    <cellStyle name="Comma 2 2 2 3 3 2 3" xfId="602"/>
    <cellStyle name="Comma 2 2 2 3 3 2 3 2" xfId="603"/>
    <cellStyle name="Comma 2 2 2 3 3 2 3 2 2" xfId="604"/>
    <cellStyle name="Comma 2 2 2 3 3 2 3 3" xfId="605"/>
    <cellStyle name="Comma 2 2 2 3 3 2 4" xfId="606"/>
    <cellStyle name="Comma 2 2 2 3 3 2 4 2" xfId="607"/>
    <cellStyle name="Comma 2 2 2 3 3 2 5" xfId="608"/>
    <cellStyle name="Comma 2 2 2 3 3 3" xfId="609"/>
    <cellStyle name="Comma 2 2 2 3 3 3 2" xfId="610"/>
    <cellStyle name="Comma 2 2 2 3 3 3 2 2" xfId="611"/>
    <cellStyle name="Comma 2 2 2 3 3 3 2 2 2" xfId="612"/>
    <cellStyle name="Comma 2 2 2 3 3 3 2 2 2 2" xfId="613"/>
    <cellStyle name="Comma 2 2 2 3 3 3 2 2 3" xfId="614"/>
    <cellStyle name="Comma 2 2 2 3 3 3 2 3" xfId="615"/>
    <cellStyle name="Comma 2 2 2 3 3 3 2 3 2" xfId="616"/>
    <cellStyle name="Comma 2 2 2 3 3 3 2 4" xfId="617"/>
    <cellStyle name="Comma 2 2 2 3 3 3 3" xfId="618"/>
    <cellStyle name="Comma 2 2 2 3 3 3 3 2" xfId="619"/>
    <cellStyle name="Comma 2 2 2 3 3 3 3 2 2" xfId="620"/>
    <cellStyle name="Comma 2 2 2 3 3 3 3 3" xfId="621"/>
    <cellStyle name="Comma 2 2 2 3 3 3 4" xfId="622"/>
    <cellStyle name="Comma 2 2 2 3 3 3 4 2" xfId="623"/>
    <cellStyle name="Comma 2 2 2 3 3 3 5" xfId="624"/>
    <cellStyle name="Comma 2 2 2 3 3 4" xfId="625"/>
    <cellStyle name="Comma 2 2 2 3 3 4 2" xfId="626"/>
    <cellStyle name="Comma 2 2 2 3 3 4 2 2" xfId="627"/>
    <cellStyle name="Comma 2 2 2 3 3 4 2 2 2" xfId="628"/>
    <cellStyle name="Comma 2 2 2 3 3 4 2 3" xfId="629"/>
    <cellStyle name="Comma 2 2 2 3 3 4 3" xfId="630"/>
    <cellStyle name="Comma 2 2 2 3 3 4 3 2" xfId="631"/>
    <cellStyle name="Comma 2 2 2 3 3 4 4" xfId="632"/>
    <cellStyle name="Comma 2 2 2 3 3 5" xfId="633"/>
    <cellStyle name="Comma 2 2 2 3 3 5 2" xfId="634"/>
    <cellStyle name="Comma 2 2 2 3 3 5 2 2" xfId="635"/>
    <cellStyle name="Comma 2 2 2 3 3 5 3" xfId="636"/>
    <cellStyle name="Comma 2 2 2 3 3 6" xfId="637"/>
    <cellStyle name="Comma 2 2 2 3 3 6 2" xfId="638"/>
    <cellStyle name="Comma 2 2 2 3 3 7" xfId="639"/>
    <cellStyle name="Comma 2 2 2 3 3 8" xfId="28864"/>
    <cellStyle name="Comma 2 2 2 3 4" xfId="640"/>
    <cellStyle name="Comma 2 2 2 3 4 2" xfId="641"/>
    <cellStyle name="Comma 2 2 2 3 4 2 2" xfId="642"/>
    <cellStyle name="Comma 2 2 2 3 4 2 2 2" xfId="643"/>
    <cellStyle name="Comma 2 2 2 3 4 2 2 2 2" xfId="644"/>
    <cellStyle name="Comma 2 2 2 3 4 2 2 3" xfId="645"/>
    <cellStyle name="Comma 2 2 2 3 4 2 3" xfId="646"/>
    <cellStyle name="Comma 2 2 2 3 4 2 3 2" xfId="647"/>
    <cellStyle name="Comma 2 2 2 3 4 2 4" xfId="648"/>
    <cellStyle name="Comma 2 2 2 3 4 3" xfId="649"/>
    <cellStyle name="Comma 2 2 2 3 4 3 2" xfId="650"/>
    <cellStyle name="Comma 2 2 2 3 4 3 2 2" xfId="651"/>
    <cellStyle name="Comma 2 2 2 3 4 3 3" xfId="652"/>
    <cellStyle name="Comma 2 2 2 3 4 4" xfId="653"/>
    <cellStyle name="Comma 2 2 2 3 4 4 2" xfId="654"/>
    <cellStyle name="Comma 2 2 2 3 4 5" xfId="655"/>
    <cellStyle name="Comma 2 2 2 3 5" xfId="656"/>
    <cellStyle name="Comma 2 2 2 3 5 2" xfId="657"/>
    <cellStyle name="Comma 2 2 2 3 5 2 2" xfId="658"/>
    <cellStyle name="Comma 2 2 2 3 5 2 2 2" xfId="659"/>
    <cellStyle name="Comma 2 2 2 3 5 2 2 2 2" xfId="660"/>
    <cellStyle name="Comma 2 2 2 3 5 2 2 3" xfId="661"/>
    <cellStyle name="Comma 2 2 2 3 5 2 3" xfId="662"/>
    <cellStyle name="Comma 2 2 2 3 5 2 3 2" xfId="663"/>
    <cellStyle name="Comma 2 2 2 3 5 2 4" xfId="664"/>
    <cellStyle name="Comma 2 2 2 3 5 3" xfId="665"/>
    <cellStyle name="Comma 2 2 2 3 5 3 2" xfId="666"/>
    <cellStyle name="Comma 2 2 2 3 5 3 2 2" xfId="667"/>
    <cellStyle name="Comma 2 2 2 3 5 3 3" xfId="668"/>
    <cellStyle name="Comma 2 2 2 3 5 4" xfId="669"/>
    <cellStyle name="Comma 2 2 2 3 5 4 2" xfId="670"/>
    <cellStyle name="Comma 2 2 2 3 5 5" xfId="671"/>
    <cellStyle name="Comma 2 2 2 3 6" xfId="672"/>
    <cellStyle name="Comma 2 2 2 3 6 2" xfId="673"/>
    <cellStyle name="Comma 2 2 2 3 6 2 2" xfId="674"/>
    <cellStyle name="Comma 2 2 2 3 6 2 2 2" xfId="675"/>
    <cellStyle name="Comma 2 2 2 3 6 2 2 2 2" xfId="676"/>
    <cellStyle name="Comma 2 2 2 3 6 2 2 3" xfId="677"/>
    <cellStyle name="Comma 2 2 2 3 6 2 3" xfId="678"/>
    <cellStyle name="Comma 2 2 2 3 6 2 3 2" xfId="679"/>
    <cellStyle name="Comma 2 2 2 3 6 2 4" xfId="680"/>
    <cellStyle name="Comma 2 2 2 3 6 3" xfId="681"/>
    <cellStyle name="Comma 2 2 2 3 6 3 2" xfId="682"/>
    <cellStyle name="Comma 2 2 2 3 6 3 2 2" xfId="683"/>
    <cellStyle name="Comma 2 2 2 3 6 3 3" xfId="684"/>
    <cellStyle name="Comma 2 2 2 3 6 4" xfId="685"/>
    <cellStyle name="Comma 2 2 2 3 6 4 2" xfId="686"/>
    <cellStyle name="Comma 2 2 2 3 6 5" xfId="687"/>
    <cellStyle name="Comma 2 2 2 3 7" xfId="688"/>
    <cellStyle name="Comma 2 2 2 3 7 2" xfId="689"/>
    <cellStyle name="Comma 2 2 2 3 7 2 2" xfId="690"/>
    <cellStyle name="Comma 2 2 2 3 7 2 2 2" xfId="691"/>
    <cellStyle name="Comma 2 2 2 3 7 2 3" xfId="692"/>
    <cellStyle name="Comma 2 2 2 3 7 3" xfId="693"/>
    <cellStyle name="Comma 2 2 2 3 7 3 2" xfId="694"/>
    <cellStyle name="Comma 2 2 2 3 7 4" xfId="695"/>
    <cellStyle name="Comma 2 2 2 3 8" xfId="696"/>
    <cellStyle name="Comma 2 2 2 3 8 2" xfId="697"/>
    <cellStyle name="Comma 2 2 2 3 8 2 2" xfId="698"/>
    <cellStyle name="Comma 2 2 2 3 8 3" xfId="699"/>
    <cellStyle name="Comma 2 2 2 3 9" xfId="700"/>
    <cellStyle name="Comma 2 2 2 3 9 2" xfId="701"/>
    <cellStyle name="Comma 2 2 2 4" xfId="702"/>
    <cellStyle name="Comma 2 2 2 4 10" xfId="703"/>
    <cellStyle name="Comma 2 2 2 4 11" xfId="28865"/>
    <cellStyle name="Comma 2 2 2 4 2" xfId="704"/>
    <cellStyle name="Comma 2 2 2 4 2 2" xfId="705"/>
    <cellStyle name="Comma 2 2 2 4 2 2 2" xfId="706"/>
    <cellStyle name="Comma 2 2 2 4 2 2 2 2" xfId="707"/>
    <cellStyle name="Comma 2 2 2 4 2 2 2 2 2" xfId="708"/>
    <cellStyle name="Comma 2 2 2 4 2 2 2 2 2 2" xfId="709"/>
    <cellStyle name="Comma 2 2 2 4 2 2 2 2 3" xfId="710"/>
    <cellStyle name="Comma 2 2 2 4 2 2 2 3" xfId="711"/>
    <cellStyle name="Comma 2 2 2 4 2 2 2 3 2" xfId="712"/>
    <cellStyle name="Comma 2 2 2 4 2 2 2 4" xfId="713"/>
    <cellStyle name="Comma 2 2 2 4 2 2 3" xfId="714"/>
    <cellStyle name="Comma 2 2 2 4 2 2 3 2" xfId="715"/>
    <cellStyle name="Comma 2 2 2 4 2 2 3 2 2" xfId="716"/>
    <cellStyle name="Comma 2 2 2 4 2 2 3 3" xfId="717"/>
    <cellStyle name="Comma 2 2 2 4 2 2 4" xfId="718"/>
    <cellStyle name="Comma 2 2 2 4 2 2 4 2" xfId="719"/>
    <cellStyle name="Comma 2 2 2 4 2 2 5" xfId="720"/>
    <cellStyle name="Comma 2 2 2 4 2 3" xfId="721"/>
    <cellStyle name="Comma 2 2 2 4 2 3 2" xfId="722"/>
    <cellStyle name="Comma 2 2 2 4 2 3 2 2" xfId="723"/>
    <cellStyle name="Comma 2 2 2 4 2 3 2 2 2" xfId="724"/>
    <cellStyle name="Comma 2 2 2 4 2 3 2 2 2 2" xfId="725"/>
    <cellStyle name="Comma 2 2 2 4 2 3 2 2 3" xfId="726"/>
    <cellStyle name="Comma 2 2 2 4 2 3 2 3" xfId="727"/>
    <cellStyle name="Comma 2 2 2 4 2 3 2 3 2" xfId="728"/>
    <cellStyle name="Comma 2 2 2 4 2 3 2 4" xfId="729"/>
    <cellStyle name="Comma 2 2 2 4 2 3 3" xfId="730"/>
    <cellStyle name="Comma 2 2 2 4 2 3 3 2" xfId="731"/>
    <cellStyle name="Comma 2 2 2 4 2 3 3 2 2" xfId="732"/>
    <cellStyle name="Comma 2 2 2 4 2 3 3 3" xfId="733"/>
    <cellStyle name="Comma 2 2 2 4 2 3 4" xfId="734"/>
    <cellStyle name="Comma 2 2 2 4 2 3 4 2" xfId="735"/>
    <cellStyle name="Comma 2 2 2 4 2 3 5" xfId="736"/>
    <cellStyle name="Comma 2 2 2 4 2 4" xfId="737"/>
    <cellStyle name="Comma 2 2 2 4 2 4 2" xfId="738"/>
    <cellStyle name="Comma 2 2 2 4 2 4 2 2" xfId="739"/>
    <cellStyle name="Comma 2 2 2 4 2 4 2 2 2" xfId="740"/>
    <cellStyle name="Comma 2 2 2 4 2 4 2 3" xfId="741"/>
    <cellStyle name="Comma 2 2 2 4 2 4 3" xfId="742"/>
    <cellStyle name="Comma 2 2 2 4 2 4 3 2" xfId="743"/>
    <cellStyle name="Comma 2 2 2 4 2 4 4" xfId="744"/>
    <cellStyle name="Comma 2 2 2 4 2 5" xfId="745"/>
    <cellStyle name="Comma 2 2 2 4 2 5 2" xfId="746"/>
    <cellStyle name="Comma 2 2 2 4 2 5 2 2" xfId="747"/>
    <cellStyle name="Comma 2 2 2 4 2 5 3" xfId="748"/>
    <cellStyle name="Comma 2 2 2 4 2 6" xfId="749"/>
    <cellStyle name="Comma 2 2 2 4 2 6 2" xfId="750"/>
    <cellStyle name="Comma 2 2 2 4 2 7" xfId="751"/>
    <cellStyle name="Comma 2 2 2 4 2 8" xfId="28866"/>
    <cellStyle name="Comma 2 2 2 4 3" xfId="752"/>
    <cellStyle name="Comma 2 2 2 4 3 2" xfId="753"/>
    <cellStyle name="Comma 2 2 2 4 3 2 2" xfId="754"/>
    <cellStyle name="Comma 2 2 2 4 3 2 2 2" xfId="755"/>
    <cellStyle name="Comma 2 2 2 4 3 2 2 2 2" xfId="756"/>
    <cellStyle name="Comma 2 2 2 4 3 2 2 3" xfId="757"/>
    <cellStyle name="Comma 2 2 2 4 3 2 3" xfId="758"/>
    <cellStyle name="Comma 2 2 2 4 3 2 3 2" xfId="759"/>
    <cellStyle name="Comma 2 2 2 4 3 2 4" xfId="760"/>
    <cellStyle name="Comma 2 2 2 4 3 3" xfId="761"/>
    <cellStyle name="Comma 2 2 2 4 3 3 2" xfId="762"/>
    <cellStyle name="Comma 2 2 2 4 3 3 2 2" xfId="763"/>
    <cellStyle name="Comma 2 2 2 4 3 3 3" xfId="764"/>
    <cellStyle name="Comma 2 2 2 4 3 4" xfId="765"/>
    <cellStyle name="Comma 2 2 2 4 3 4 2" xfId="766"/>
    <cellStyle name="Comma 2 2 2 4 3 5" xfId="767"/>
    <cellStyle name="Comma 2 2 2 4 4" xfId="768"/>
    <cellStyle name="Comma 2 2 2 4 4 2" xfId="769"/>
    <cellStyle name="Comma 2 2 2 4 4 2 2" xfId="770"/>
    <cellStyle name="Comma 2 2 2 4 4 2 2 2" xfId="771"/>
    <cellStyle name="Comma 2 2 2 4 4 2 2 2 2" xfId="772"/>
    <cellStyle name="Comma 2 2 2 4 4 2 2 3" xfId="773"/>
    <cellStyle name="Comma 2 2 2 4 4 2 3" xfId="774"/>
    <cellStyle name="Comma 2 2 2 4 4 2 3 2" xfId="775"/>
    <cellStyle name="Comma 2 2 2 4 4 2 4" xfId="776"/>
    <cellStyle name="Comma 2 2 2 4 4 3" xfId="777"/>
    <cellStyle name="Comma 2 2 2 4 4 3 2" xfId="778"/>
    <cellStyle name="Comma 2 2 2 4 4 3 2 2" xfId="779"/>
    <cellStyle name="Comma 2 2 2 4 4 3 3" xfId="780"/>
    <cellStyle name="Comma 2 2 2 4 4 4" xfId="781"/>
    <cellStyle name="Comma 2 2 2 4 4 4 2" xfId="782"/>
    <cellStyle name="Comma 2 2 2 4 4 5" xfId="783"/>
    <cellStyle name="Comma 2 2 2 4 5" xfId="784"/>
    <cellStyle name="Comma 2 2 2 4 5 2" xfId="785"/>
    <cellStyle name="Comma 2 2 2 4 5 2 2" xfId="786"/>
    <cellStyle name="Comma 2 2 2 4 5 2 2 2" xfId="787"/>
    <cellStyle name="Comma 2 2 2 4 5 2 2 2 2" xfId="788"/>
    <cellStyle name="Comma 2 2 2 4 5 2 2 3" xfId="789"/>
    <cellStyle name="Comma 2 2 2 4 5 2 3" xfId="790"/>
    <cellStyle name="Comma 2 2 2 4 5 2 3 2" xfId="791"/>
    <cellStyle name="Comma 2 2 2 4 5 2 4" xfId="792"/>
    <cellStyle name="Comma 2 2 2 4 5 3" xfId="793"/>
    <cellStyle name="Comma 2 2 2 4 5 3 2" xfId="794"/>
    <cellStyle name="Comma 2 2 2 4 5 3 2 2" xfId="795"/>
    <cellStyle name="Comma 2 2 2 4 5 3 3" xfId="796"/>
    <cellStyle name="Comma 2 2 2 4 5 4" xfId="797"/>
    <cellStyle name="Comma 2 2 2 4 5 4 2" xfId="798"/>
    <cellStyle name="Comma 2 2 2 4 5 5" xfId="799"/>
    <cellStyle name="Comma 2 2 2 4 6" xfId="800"/>
    <cellStyle name="Comma 2 2 2 4 6 2" xfId="801"/>
    <cellStyle name="Comma 2 2 2 4 6 2 2" xfId="802"/>
    <cellStyle name="Comma 2 2 2 4 6 2 2 2" xfId="803"/>
    <cellStyle name="Comma 2 2 2 4 6 2 3" xfId="804"/>
    <cellStyle name="Comma 2 2 2 4 6 3" xfId="805"/>
    <cellStyle name="Comma 2 2 2 4 6 3 2" xfId="806"/>
    <cellStyle name="Comma 2 2 2 4 6 4" xfId="807"/>
    <cellStyle name="Comma 2 2 2 4 7" xfId="808"/>
    <cellStyle name="Comma 2 2 2 4 7 2" xfId="809"/>
    <cellStyle name="Comma 2 2 2 4 7 2 2" xfId="810"/>
    <cellStyle name="Comma 2 2 2 4 7 3" xfId="811"/>
    <cellStyle name="Comma 2 2 2 4 8" xfId="812"/>
    <cellStyle name="Comma 2 2 2 4 8 2" xfId="813"/>
    <cellStyle name="Comma 2 2 2 4 9" xfId="814"/>
    <cellStyle name="Comma 2 2 2 4 9 2" xfId="815"/>
    <cellStyle name="Comma 2 2 2 5" xfId="816"/>
    <cellStyle name="Comma 2 2 2 5 10" xfId="817"/>
    <cellStyle name="Comma 2 2 2 5 11" xfId="28867"/>
    <cellStyle name="Comma 2 2 2 5 2" xfId="818"/>
    <cellStyle name="Comma 2 2 2 5 2 2" xfId="819"/>
    <cellStyle name="Comma 2 2 2 5 2 2 2" xfId="820"/>
    <cellStyle name="Comma 2 2 2 5 2 2 2 2" xfId="821"/>
    <cellStyle name="Comma 2 2 2 5 2 2 2 2 2" xfId="822"/>
    <cellStyle name="Comma 2 2 2 5 2 2 2 2 2 2" xfId="823"/>
    <cellStyle name="Comma 2 2 2 5 2 2 2 2 3" xfId="824"/>
    <cellStyle name="Comma 2 2 2 5 2 2 2 3" xfId="825"/>
    <cellStyle name="Comma 2 2 2 5 2 2 2 3 2" xfId="826"/>
    <cellStyle name="Comma 2 2 2 5 2 2 2 4" xfId="827"/>
    <cellStyle name="Comma 2 2 2 5 2 2 3" xfId="828"/>
    <cellStyle name="Comma 2 2 2 5 2 2 3 2" xfId="829"/>
    <cellStyle name="Comma 2 2 2 5 2 2 3 2 2" xfId="830"/>
    <cellStyle name="Comma 2 2 2 5 2 2 3 3" xfId="831"/>
    <cellStyle name="Comma 2 2 2 5 2 2 4" xfId="832"/>
    <cellStyle name="Comma 2 2 2 5 2 2 4 2" xfId="833"/>
    <cellStyle name="Comma 2 2 2 5 2 2 5" xfId="834"/>
    <cellStyle name="Comma 2 2 2 5 2 3" xfId="835"/>
    <cellStyle name="Comma 2 2 2 5 2 3 2" xfId="836"/>
    <cellStyle name="Comma 2 2 2 5 2 3 2 2" xfId="837"/>
    <cellStyle name="Comma 2 2 2 5 2 3 2 2 2" xfId="838"/>
    <cellStyle name="Comma 2 2 2 5 2 3 2 2 2 2" xfId="839"/>
    <cellStyle name="Comma 2 2 2 5 2 3 2 2 3" xfId="840"/>
    <cellStyle name="Comma 2 2 2 5 2 3 2 3" xfId="841"/>
    <cellStyle name="Comma 2 2 2 5 2 3 2 3 2" xfId="842"/>
    <cellStyle name="Comma 2 2 2 5 2 3 2 4" xfId="843"/>
    <cellStyle name="Comma 2 2 2 5 2 3 3" xfId="844"/>
    <cellStyle name="Comma 2 2 2 5 2 3 3 2" xfId="845"/>
    <cellStyle name="Comma 2 2 2 5 2 3 3 2 2" xfId="846"/>
    <cellStyle name="Comma 2 2 2 5 2 3 3 3" xfId="847"/>
    <cellStyle name="Comma 2 2 2 5 2 3 4" xfId="848"/>
    <cellStyle name="Comma 2 2 2 5 2 3 4 2" xfId="849"/>
    <cellStyle name="Comma 2 2 2 5 2 3 5" xfId="850"/>
    <cellStyle name="Comma 2 2 2 5 2 4" xfId="851"/>
    <cellStyle name="Comma 2 2 2 5 2 4 2" xfId="852"/>
    <cellStyle name="Comma 2 2 2 5 2 4 2 2" xfId="853"/>
    <cellStyle name="Comma 2 2 2 5 2 4 2 2 2" xfId="854"/>
    <cellStyle name="Comma 2 2 2 5 2 4 2 3" xfId="855"/>
    <cellStyle name="Comma 2 2 2 5 2 4 3" xfId="856"/>
    <cellStyle name="Comma 2 2 2 5 2 4 3 2" xfId="857"/>
    <cellStyle name="Comma 2 2 2 5 2 4 4" xfId="858"/>
    <cellStyle name="Comma 2 2 2 5 2 5" xfId="859"/>
    <cellStyle name="Comma 2 2 2 5 2 5 2" xfId="860"/>
    <cellStyle name="Comma 2 2 2 5 2 5 2 2" xfId="861"/>
    <cellStyle name="Comma 2 2 2 5 2 5 3" xfId="862"/>
    <cellStyle name="Comma 2 2 2 5 2 6" xfId="863"/>
    <cellStyle name="Comma 2 2 2 5 2 6 2" xfId="864"/>
    <cellStyle name="Comma 2 2 2 5 2 7" xfId="865"/>
    <cellStyle name="Comma 2 2 2 5 2 8" xfId="28868"/>
    <cellStyle name="Comma 2 2 2 5 3" xfId="866"/>
    <cellStyle name="Comma 2 2 2 5 3 2" xfId="867"/>
    <cellStyle name="Comma 2 2 2 5 3 2 2" xfId="868"/>
    <cellStyle name="Comma 2 2 2 5 3 2 2 2" xfId="869"/>
    <cellStyle name="Comma 2 2 2 5 3 2 2 2 2" xfId="870"/>
    <cellStyle name="Comma 2 2 2 5 3 2 2 3" xfId="871"/>
    <cellStyle name="Comma 2 2 2 5 3 2 3" xfId="872"/>
    <cellStyle name="Comma 2 2 2 5 3 2 3 2" xfId="873"/>
    <cellStyle name="Comma 2 2 2 5 3 2 4" xfId="874"/>
    <cellStyle name="Comma 2 2 2 5 3 3" xfId="875"/>
    <cellStyle name="Comma 2 2 2 5 3 3 2" xfId="876"/>
    <cellStyle name="Comma 2 2 2 5 3 3 2 2" xfId="877"/>
    <cellStyle name="Comma 2 2 2 5 3 3 3" xfId="878"/>
    <cellStyle name="Comma 2 2 2 5 3 4" xfId="879"/>
    <cellStyle name="Comma 2 2 2 5 3 4 2" xfId="880"/>
    <cellStyle name="Comma 2 2 2 5 3 5" xfId="881"/>
    <cellStyle name="Comma 2 2 2 5 4" xfId="882"/>
    <cellStyle name="Comma 2 2 2 5 4 2" xfId="883"/>
    <cellStyle name="Comma 2 2 2 5 4 2 2" xfId="884"/>
    <cellStyle name="Comma 2 2 2 5 4 2 2 2" xfId="885"/>
    <cellStyle name="Comma 2 2 2 5 4 2 2 2 2" xfId="886"/>
    <cellStyle name="Comma 2 2 2 5 4 2 2 3" xfId="887"/>
    <cellStyle name="Comma 2 2 2 5 4 2 3" xfId="888"/>
    <cellStyle name="Comma 2 2 2 5 4 2 3 2" xfId="889"/>
    <cellStyle name="Comma 2 2 2 5 4 2 4" xfId="890"/>
    <cellStyle name="Comma 2 2 2 5 4 3" xfId="891"/>
    <cellStyle name="Comma 2 2 2 5 4 3 2" xfId="892"/>
    <cellStyle name="Comma 2 2 2 5 4 3 2 2" xfId="893"/>
    <cellStyle name="Comma 2 2 2 5 4 3 3" xfId="894"/>
    <cellStyle name="Comma 2 2 2 5 4 4" xfId="895"/>
    <cellStyle name="Comma 2 2 2 5 4 4 2" xfId="896"/>
    <cellStyle name="Comma 2 2 2 5 4 5" xfId="897"/>
    <cellStyle name="Comma 2 2 2 5 5" xfId="898"/>
    <cellStyle name="Comma 2 2 2 5 5 2" xfId="899"/>
    <cellStyle name="Comma 2 2 2 5 5 2 2" xfId="900"/>
    <cellStyle name="Comma 2 2 2 5 5 2 2 2" xfId="901"/>
    <cellStyle name="Comma 2 2 2 5 5 2 2 2 2" xfId="902"/>
    <cellStyle name="Comma 2 2 2 5 5 2 2 3" xfId="903"/>
    <cellStyle name="Comma 2 2 2 5 5 2 3" xfId="904"/>
    <cellStyle name="Comma 2 2 2 5 5 2 3 2" xfId="905"/>
    <cellStyle name="Comma 2 2 2 5 5 2 4" xfId="906"/>
    <cellStyle name="Comma 2 2 2 5 5 3" xfId="907"/>
    <cellStyle name="Comma 2 2 2 5 5 3 2" xfId="908"/>
    <cellStyle name="Comma 2 2 2 5 5 3 2 2" xfId="909"/>
    <cellStyle name="Comma 2 2 2 5 5 3 3" xfId="910"/>
    <cellStyle name="Comma 2 2 2 5 5 4" xfId="911"/>
    <cellStyle name="Comma 2 2 2 5 5 4 2" xfId="912"/>
    <cellStyle name="Comma 2 2 2 5 5 5" xfId="913"/>
    <cellStyle name="Comma 2 2 2 5 6" xfId="914"/>
    <cellStyle name="Comma 2 2 2 5 6 2" xfId="915"/>
    <cellStyle name="Comma 2 2 2 5 6 2 2" xfId="916"/>
    <cellStyle name="Comma 2 2 2 5 6 2 2 2" xfId="917"/>
    <cellStyle name="Comma 2 2 2 5 6 2 3" xfId="918"/>
    <cellStyle name="Comma 2 2 2 5 6 3" xfId="919"/>
    <cellStyle name="Comma 2 2 2 5 6 3 2" xfId="920"/>
    <cellStyle name="Comma 2 2 2 5 6 4" xfId="921"/>
    <cellStyle name="Comma 2 2 2 5 7" xfId="922"/>
    <cellStyle name="Comma 2 2 2 5 7 2" xfId="923"/>
    <cellStyle name="Comma 2 2 2 5 7 2 2" xfId="924"/>
    <cellStyle name="Comma 2 2 2 5 7 3" xfId="925"/>
    <cellStyle name="Comma 2 2 2 5 8" xfId="926"/>
    <cellStyle name="Comma 2 2 2 5 8 2" xfId="927"/>
    <cellStyle name="Comma 2 2 2 5 9" xfId="928"/>
    <cellStyle name="Comma 2 2 2 5 9 2" xfId="929"/>
    <cellStyle name="Comma 2 2 2 6" xfId="930"/>
    <cellStyle name="Comma 2 2 2 6 2" xfId="931"/>
    <cellStyle name="Comma 2 2 2 6 2 2" xfId="932"/>
    <cellStyle name="Comma 2 2 2 6 2 2 2" xfId="933"/>
    <cellStyle name="Comma 2 2 2 6 2 2 2 2" xfId="934"/>
    <cellStyle name="Comma 2 2 2 6 2 2 2 2 2" xfId="935"/>
    <cellStyle name="Comma 2 2 2 6 2 2 2 3" xfId="936"/>
    <cellStyle name="Comma 2 2 2 6 2 2 3" xfId="937"/>
    <cellStyle name="Comma 2 2 2 6 2 2 3 2" xfId="938"/>
    <cellStyle name="Comma 2 2 2 6 2 2 4" xfId="939"/>
    <cellStyle name="Comma 2 2 2 6 2 3" xfId="940"/>
    <cellStyle name="Comma 2 2 2 6 2 3 2" xfId="941"/>
    <cellStyle name="Comma 2 2 2 6 2 3 2 2" xfId="942"/>
    <cellStyle name="Comma 2 2 2 6 2 3 3" xfId="943"/>
    <cellStyle name="Comma 2 2 2 6 2 4" xfId="944"/>
    <cellStyle name="Comma 2 2 2 6 2 4 2" xfId="945"/>
    <cellStyle name="Comma 2 2 2 6 2 5" xfId="946"/>
    <cellStyle name="Comma 2 2 2 6 3" xfId="947"/>
    <cellStyle name="Comma 2 2 2 6 3 2" xfId="948"/>
    <cellStyle name="Comma 2 2 2 6 3 2 2" xfId="949"/>
    <cellStyle name="Comma 2 2 2 6 3 2 2 2" xfId="950"/>
    <cellStyle name="Comma 2 2 2 6 3 2 2 2 2" xfId="951"/>
    <cellStyle name="Comma 2 2 2 6 3 2 2 3" xfId="952"/>
    <cellStyle name="Comma 2 2 2 6 3 2 3" xfId="953"/>
    <cellStyle name="Comma 2 2 2 6 3 2 3 2" xfId="954"/>
    <cellStyle name="Comma 2 2 2 6 3 2 4" xfId="955"/>
    <cellStyle name="Comma 2 2 2 6 3 3" xfId="956"/>
    <cellStyle name="Comma 2 2 2 6 3 3 2" xfId="957"/>
    <cellStyle name="Comma 2 2 2 6 3 3 2 2" xfId="958"/>
    <cellStyle name="Comma 2 2 2 6 3 3 3" xfId="959"/>
    <cellStyle name="Comma 2 2 2 6 3 4" xfId="960"/>
    <cellStyle name="Comma 2 2 2 6 3 4 2" xfId="961"/>
    <cellStyle name="Comma 2 2 2 6 3 5" xfId="962"/>
    <cellStyle name="Comma 2 2 2 6 4" xfId="963"/>
    <cellStyle name="Comma 2 2 2 6 4 2" xfId="964"/>
    <cellStyle name="Comma 2 2 2 6 4 2 2" xfId="965"/>
    <cellStyle name="Comma 2 2 2 6 4 2 2 2" xfId="966"/>
    <cellStyle name="Comma 2 2 2 6 4 2 3" xfId="967"/>
    <cellStyle name="Comma 2 2 2 6 4 3" xfId="968"/>
    <cellStyle name="Comma 2 2 2 6 4 3 2" xfId="969"/>
    <cellStyle name="Comma 2 2 2 6 4 4" xfId="970"/>
    <cellStyle name="Comma 2 2 2 6 5" xfId="971"/>
    <cellStyle name="Comma 2 2 2 6 5 2" xfId="972"/>
    <cellStyle name="Comma 2 2 2 6 5 2 2" xfId="973"/>
    <cellStyle name="Comma 2 2 2 6 5 3" xfId="974"/>
    <cellStyle name="Comma 2 2 2 6 6" xfId="975"/>
    <cellStyle name="Comma 2 2 2 6 6 2" xfId="976"/>
    <cellStyle name="Comma 2 2 2 6 7" xfId="977"/>
    <cellStyle name="Comma 2 2 2 6 8" xfId="28869"/>
    <cellStyle name="Comma 2 2 2 7" xfId="978"/>
    <cellStyle name="Comma 2 2 2 7 2" xfId="979"/>
    <cellStyle name="Comma 2 2 2 7 2 2" xfId="980"/>
    <cellStyle name="Comma 2 2 2 7 2 2 2" xfId="981"/>
    <cellStyle name="Comma 2 2 2 7 2 2 2 2" xfId="982"/>
    <cellStyle name="Comma 2 2 2 7 2 2 3" xfId="983"/>
    <cellStyle name="Comma 2 2 2 7 2 3" xfId="984"/>
    <cellStyle name="Comma 2 2 2 7 2 3 2" xfId="985"/>
    <cellStyle name="Comma 2 2 2 7 2 4" xfId="986"/>
    <cellStyle name="Comma 2 2 2 7 3" xfId="987"/>
    <cellStyle name="Comma 2 2 2 7 3 2" xfId="988"/>
    <cellStyle name="Comma 2 2 2 7 3 2 2" xfId="989"/>
    <cellStyle name="Comma 2 2 2 7 3 3" xfId="990"/>
    <cellStyle name="Comma 2 2 2 7 4" xfId="991"/>
    <cellStyle name="Comma 2 2 2 7 4 2" xfId="992"/>
    <cellStyle name="Comma 2 2 2 7 5" xfId="993"/>
    <cellStyle name="Comma 2 2 2 8" xfId="994"/>
    <cellStyle name="Comma 2 2 2 8 2" xfId="995"/>
    <cellStyle name="Comma 2 2 2 8 2 2" xfId="996"/>
    <cellStyle name="Comma 2 2 2 8 2 2 2" xfId="997"/>
    <cellStyle name="Comma 2 2 2 8 2 2 2 2" xfId="998"/>
    <cellStyle name="Comma 2 2 2 8 2 2 3" xfId="999"/>
    <cellStyle name="Comma 2 2 2 8 2 3" xfId="1000"/>
    <cellStyle name="Comma 2 2 2 8 2 3 2" xfId="1001"/>
    <cellStyle name="Comma 2 2 2 8 2 4" xfId="1002"/>
    <cellStyle name="Comma 2 2 2 8 3" xfId="1003"/>
    <cellStyle name="Comma 2 2 2 8 3 2" xfId="1004"/>
    <cellStyle name="Comma 2 2 2 8 3 2 2" xfId="1005"/>
    <cellStyle name="Comma 2 2 2 8 3 3" xfId="1006"/>
    <cellStyle name="Comma 2 2 2 8 4" xfId="1007"/>
    <cellStyle name="Comma 2 2 2 8 4 2" xfId="1008"/>
    <cellStyle name="Comma 2 2 2 8 5" xfId="1009"/>
    <cellStyle name="Comma 2 2 2 9" xfId="1010"/>
    <cellStyle name="Comma 2 2 2 9 2" xfId="1011"/>
    <cellStyle name="Comma 2 2 2 9 2 2" xfId="1012"/>
    <cellStyle name="Comma 2 2 2 9 2 2 2" xfId="1013"/>
    <cellStyle name="Comma 2 2 2 9 2 2 2 2" xfId="1014"/>
    <cellStyle name="Comma 2 2 2 9 2 2 3" xfId="1015"/>
    <cellStyle name="Comma 2 2 2 9 2 3" xfId="1016"/>
    <cellStyle name="Comma 2 2 2 9 2 3 2" xfId="1017"/>
    <cellStyle name="Comma 2 2 2 9 2 4" xfId="1018"/>
    <cellStyle name="Comma 2 2 2 9 3" xfId="1019"/>
    <cellStyle name="Comma 2 2 2 9 3 2" xfId="1020"/>
    <cellStyle name="Comma 2 2 2 9 3 2 2" xfId="1021"/>
    <cellStyle name="Comma 2 2 2 9 3 3" xfId="1022"/>
    <cellStyle name="Comma 2 2 2 9 4" xfId="1023"/>
    <cellStyle name="Comma 2 2 2 9 4 2" xfId="1024"/>
    <cellStyle name="Comma 2 2 2 9 5" xfId="1025"/>
    <cellStyle name="Comma 2 2 3" xfId="1026"/>
    <cellStyle name="Comma 2 2 3 10" xfId="1027"/>
    <cellStyle name="Comma 2 2 3 10 2" xfId="1028"/>
    <cellStyle name="Comma 2 2 3 11" xfId="1029"/>
    <cellStyle name="Comma 2 2 3 11 2" xfId="1030"/>
    <cellStyle name="Comma 2 2 3 12" xfId="1031"/>
    <cellStyle name="Comma 2 2 3 13" xfId="28870"/>
    <cellStyle name="Comma 2 2 3 2" xfId="1032"/>
    <cellStyle name="Comma 2 2 3 2 10" xfId="1033"/>
    <cellStyle name="Comma 2 2 3 2 11" xfId="28871"/>
    <cellStyle name="Comma 2 2 3 2 2" xfId="1034"/>
    <cellStyle name="Comma 2 2 3 2 2 2" xfId="1035"/>
    <cellStyle name="Comma 2 2 3 2 2 2 2" xfId="1036"/>
    <cellStyle name="Comma 2 2 3 2 2 2 2 2" xfId="1037"/>
    <cellStyle name="Comma 2 2 3 2 2 2 2 2 2" xfId="1038"/>
    <cellStyle name="Comma 2 2 3 2 2 2 2 2 2 2" xfId="1039"/>
    <cellStyle name="Comma 2 2 3 2 2 2 2 2 3" xfId="1040"/>
    <cellStyle name="Comma 2 2 3 2 2 2 2 3" xfId="1041"/>
    <cellStyle name="Comma 2 2 3 2 2 2 2 3 2" xfId="1042"/>
    <cellStyle name="Comma 2 2 3 2 2 2 2 4" xfId="1043"/>
    <cellStyle name="Comma 2 2 3 2 2 2 3" xfId="1044"/>
    <cellStyle name="Comma 2 2 3 2 2 2 3 2" xfId="1045"/>
    <cellStyle name="Comma 2 2 3 2 2 2 3 2 2" xfId="1046"/>
    <cellStyle name="Comma 2 2 3 2 2 2 3 3" xfId="1047"/>
    <cellStyle name="Comma 2 2 3 2 2 2 4" xfId="1048"/>
    <cellStyle name="Comma 2 2 3 2 2 2 4 2" xfId="1049"/>
    <cellStyle name="Comma 2 2 3 2 2 2 5" xfId="1050"/>
    <cellStyle name="Comma 2 2 3 2 2 3" xfId="1051"/>
    <cellStyle name="Comma 2 2 3 2 2 3 2" xfId="1052"/>
    <cellStyle name="Comma 2 2 3 2 2 3 2 2" xfId="1053"/>
    <cellStyle name="Comma 2 2 3 2 2 3 2 2 2" xfId="1054"/>
    <cellStyle name="Comma 2 2 3 2 2 3 2 2 2 2" xfId="1055"/>
    <cellStyle name="Comma 2 2 3 2 2 3 2 2 3" xfId="1056"/>
    <cellStyle name="Comma 2 2 3 2 2 3 2 3" xfId="1057"/>
    <cellStyle name="Comma 2 2 3 2 2 3 2 3 2" xfId="1058"/>
    <cellStyle name="Comma 2 2 3 2 2 3 2 4" xfId="1059"/>
    <cellStyle name="Comma 2 2 3 2 2 3 3" xfId="1060"/>
    <cellStyle name="Comma 2 2 3 2 2 3 3 2" xfId="1061"/>
    <cellStyle name="Comma 2 2 3 2 2 3 3 2 2" xfId="1062"/>
    <cellStyle name="Comma 2 2 3 2 2 3 3 3" xfId="1063"/>
    <cellStyle name="Comma 2 2 3 2 2 3 4" xfId="1064"/>
    <cellStyle name="Comma 2 2 3 2 2 3 4 2" xfId="1065"/>
    <cellStyle name="Comma 2 2 3 2 2 3 5" xfId="1066"/>
    <cellStyle name="Comma 2 2 3 2 2 4" xfId="1067"/>
    <cellStyle name="Comma 2 2 3 2 2 4 2" xfId="1068"/>
    <cellStyle name="Comma 2 2 3 2 2 4 2 2" xfId="1069"/>
    <cellStyle name="Comma 2 2 3 2 2 4 2 2 2" xfId="1070"/>
    <cellStyle name="Comma 2 2 3 2 2 4 2 3" xfId="1071"/>
    <cellStyle name="Comma 2 2 3 2 2 4 3" xfId="1072"/>
    <cellStyle name="Comma 2 2 3 2 2 4 3 2" xfId="1073"/>
    <cellStyle name="Comma 2 2 3 2 2 4 4" xfId="1074"/>
    <cellStyle name="Comma 2 2 3 2 2 5" xfId="1075"/>
    <cellStyle name="Comma 2 2 3 2 2 5 2" xfId="1076"/>
    <cellStyle name="Comma 2 2 3 2 2 5 2 2" xfId="1077"/>
    <cellStyle name="Comma 2 2 3 2 2 5 3" xfId="1078"/>
    <cellStyle name="Comma 2 2 3 2 2 6" xfId="1079"/>
    <cellStyle name="Comma 2 2 3 2 2 6 2" xfId="1080"/>
    <cellStyle name="Comma 2 2 3 2 2 7" xfId="1081"/>
    <cellStyle name="Comma 2 2 3 2 2 8" xfId="28872"/>
    <cellStyle name="Comma 2 2 3 2 3" xfId="1082"/>
    <cellStyle name="Comma 2 2 3 2 3 2" xfId="1083"/>
    <cellStyle name="Comma 2 2 3 2 3 2 2" xfId="1084"/>
    <cellStyle name="Comma 2 2 3 2 3 2 2 2" xfId="1085"/>
    <cellStyle name="Comma 2 2 3 2 3 2 2 2 2" xfId="1086"/>
    <cellStyle name="Comma 2 2 3 2 3 2 2 3" xfId="1087"/>
    <cellStyle name="Comma 2 2 3 2 3 2 3" xfId="1088"/>
    <cellStyle name="Comma 2 2 3 2 3 2 3 2" xfId="1089"/>
    <cellStyle name="Comma 2 2 3 2 3 2 4" xfId="1090"/>
    <cellStyle name="Comma 2 2 3 2 3 3" xfId="1091"/>
    <cellStyle name="Comma 2 2 3 2 3 3 2" xfId="1092"/>
    <cellStyle name="Comma 2 2 3 2 3 3 2 2" xfId="1093"/>
    <cellStyle name="Comma 2 2 3 2 3 3 3" xfId="1094"/>
    <cellStyle name="Comma 2 2 3 2 3 4" xfId="1095"/>
    <cellStyle name="Comma 2 2 3 2 3 4 2" xfId="1096"/>
    <cellStyle name="Comma 2 2 3 2 3 5" xfId="1097"/>
    <cellStyle name="Comma 2 2 3 2 4" xfId="1098"/>
    <cellStyle name="Comma 2 2 3 2 4 2" xfId="1099"/>
    <cellStyle name="Comma 2 2 3 2 4 2 2" xfId="1100"/>
    <cellStyle name="Comma 2 2 3 2 4 2 2 2" xfId="1101"/>
    <cellStyle name="Comma 2 2 3 2 4 2 2 2 2" xfId="1102"/>
    <cellStyle name="Comma 2 2 3 2 4 2 2 3" xfId="1103"/>
    <cellStyle name="Comma 2 2 3 2 4 2 3" xfId="1104"/>
    <cellStyle name="Comma 2 2 3 2 4 2 3 2" xfId="1105"/>
    <cellStyle name="Comma 2 2 3 2 4 2 4" xfId="1106"/>
    <cellStyle name="Comma 2 2 3 2 4 3" xfId="1107"/>
    <cellStyle name="Comma 2 2 3 2 4 3 2" xfId="1108"/>
    <cellStyle name="Comma 2 2 3 2 4 3 2 2" xfId="1109"/>
    <cellStyle name="Comma 2 2 3 2 4 3 3" xfId="1110"/>
    <cellStyle name="Comma 2 2 3 2 4 4" xfId="1111"/>
    <cellStyle name="Comma 2 2 3 2 4 4 2" xfId="1112"/>
    <cellStyle name="Comma 2 2 3 2 4 5" xfId="1113"/>
    <cellStyle name="Comma 2 2 3 2 5" xfId="1114"/>
    <cellStyle name="Comma 2 2 3 2 5 2" xfId="1115"/>
    <cellStyle name="Comma 2 2 3 2 5 2 2" xfId="1116"/>
    <cellStyle name="Comma 2 2 3 2 5 2 2 2" xfId="1117"/>
    <cellStyle name="Comma 2 2 3 2 5 2 2 2 2" xfId="1118"/>
    <cellStyle name="Comma 2 2 3 2 5 2 2 3" xfId="1119"/>
    <cellStyle name="Comma 2 2 3 2 5 2 3" xfId="1120"/>
    <cellStyle name="Comma 2 2 3 2 5 2 3 2" xfId="1121"/>
    <cellStyle name="Comma 2 2 3 2 5 2 4" xfId="1122"/>
    <cellStyle name="Comma 2 2 3 2 5 3" xfId="1123"/>
    <cellStyle name="Comma 2 2 3 2 5 3 2" xfId="1124"/>
    <cellStyle name="Comma 2 2 3 2 5 3 2 2" xfId="1125"/>
    <cellStyle name="Comma 2 2 3 2 5 3 3" xfId="1126"/>
    <cellStyle name="Comma 2 2 3 2 5 4" xfId="1127"/>
    <cellStyle name="Comma 2 2 3 2 5 4 2" xfId="1128"/>
    <cellStyle name="Comma 2 2 3 2 5 5" xfId="1129"/>
    <cellStyle name="Comma 2 2 3 2 6" xfId="1130"/>
    <cellStyle name="Comma 2 2 3 2 6 2" xfId="1131"/>
    <cellStyle name="Comma 2 2 3 2 6 2 2" xfId="1132"/>
    <cellStyle name="Comma 2 2 3 2 6 2 2 2" xfId="1133"/>
    <cellStyle name="Comma 2 2 3 2 6 2 3" xfId="1134"/>
    <cellStyle name="Comma 2 2 3 2 6 3" xfId="1135"/>
    <cellStyle name="Comma 2 2 3 2 6 3 2" xfId="1136"/>
    <cellStyle name="Comma 2 2 3 2 6 4" xfId="1137"/>
    <cellStyle name="Comma 2 2 3 2 7" xfId="1138"/>
    <cellStyle name="Comma 2 2 3 2 7 2" xfId="1139"/>
    <cellStyle name="Comma 2 2 3 2 7 2 2" xfId="1140"/>
    <cellStyle name="Comma 2 2 3 2 7 3" xfId="1141"/>
    <cellStyle name="Comma 2 2 3 2 8" xfId="1142"/>
    <cellStyle name="Comma 2 2 3 2 8 2" xfId="1143"/>
    <cellStyle name="Comma 2 2 3 2 9" xfId="1144"/>
    <cellStyle name="Comma 2 2 3 2 9 2" xfId="1145"/>
    <cellStyle name="Comma 2 2 3 3" xfId="1146"/>
    <cellStyle name="Comma 2 2 3 3 10" xfId="1147"/>
    <cellStyle name="Comma 2 2 3 3 11" xfId="28873"/>
    <cellStyle name="Comma 2 2 3 3 2" xfId="1148"/>
    <cellStyle name="Comma 2 2 3 3 2 2" xfId="1149"/>
    <cellStyle name="Comma 2 2 3 3 2 2 2" xfId="1150"/>
    <cellStyle name="Comma 2 2 3 3 2 2 2 2" xfId="1151"/>
    <cellStyle name="Comma 2 2 3 3 2 2 2 2 2" xfId="1152"/>
    <cellStyle name="Comma 2 2 3 3 2 2 2 2 2 2" xfId="1153"/>
    <cellStyle name="Comma 2 2 3 3 2 2 2 2 3" xfId="1154"/>
    <cellStyle name="Comma 2 2 3 3 2 2 2 3" xfId="1155"/>
    <cellStyle name="Comma 2 2 3 3 2 2 2 3 2" xfId="1156"/>
    <cellStyle name="Comma 2 2 3 3 2 2 2 4" xfId="1157"/>
    <cellStyle name="Comma 2 2 3 3 2 2 3" xfId="1158"/>
    <cellStyle name="Comma 2 2 3 3 2 2 3 2" xfId="1159"/>
    <cellStyle name="Comma 2 2 3 3 2 2 3 2 2" xfId="1160"/>
    <cellStyle name="Comma 2 2 3 3 2 2 3 3" xfId="1161"/>
    <cellStyle name="Comma 2 2 3 3 2 2 4" xfId="1162"/>
    <cellStyle name="Comma 2 2 3 3 2 2 4 2" xfId="1163"/>
    <cellStyle name="Comma 2 2 3 3 2 2 5" xfId="1164"/>
    <cellStyle name="Comma 2 2 3 3 2 3" xfId="1165"/>
    <cellStyle name="Comma 2 2 3 3 2 3 2" xfId="1166"/>
    <cellStyle name="Comma 2 2 3 3 2 3 2 2" xfId="1167"/>
    <cellStyle name="Comma 2 2 3 3 2 3 2 2 2" xfId="1168"/>
    <cellStyle name="Comma 2 2 3 3 2 3 2 2 2 2" xfId="1169"/>
    <cellStyle name="Comma 2 2 3 3 2 3 2 2 3" xfId="1170"/>
    <cellStyle name="Comma 2 2 3 3 2 3 2 3" xfId="1171"/>
    <cellStyle name="Comma 2 2 3 3 2 3 2 3 2" xfId="1172"/>
    <cellStyle name="Comma 2 2 3 3 2 3 2 4" xfId="1173"/>
    <cellStyle name="Comma 2 2 3 3 2 3 3" xfId="1174"/>
    <cellStyle name="Comma 2 2 3 3 2 3 3 2" xfId="1175"/>
    <cellStyle name="Comma 2 2 3 3 2 3 3 2 2" xfId="1176"/>
    <cellStyle name="Comma 2 2 3 3 2 3 3 3" xfId="1177"/>
    <cellStyle name="Comma 2 2 3 3 2 3 4" xfId="1178"/>
    <cellStyle name="Comma 2 2 3 3 2 3 4 2" xfId="1179"/>
    <cellStyle name="Comma 2 2 3 3 2 3 5" xfId="1180"/>
    <cellStyle name="Comma 2 2 3 3 2 4" xfId="1181"/>
    <cellStyle name="Comma 2 2 3 3 2 4 2" xfId="1182"/>
    <cellStyle name="Comma 2 2 3 3 2 4 2 2" xfId="1183"/>
    <cellStyle name="Comma 2 2 3 3 2 4 2 2 2" xfId="1184"/>
    <cellStyle name="Comma 2 2 3 3 2 4 2 3" xfId="1185"/>
    <cellStyle name="Comma 2 2 3 3 2 4 3" xfId="1186"/>
    <cellStyle name="Comma 2 2 3 3 2 4 3 2" xfId="1187"/>
    <cellStyle name="Comma 2 2 3 3 2 4 4" xfId="1188"/>
    <cellStyle name="Comma 2 2 3 3 2 5" xfId="1189"/>
    <cellStyle name="Comma 2 2 3 3 2 5 2" xfId="1190"/>
    <cellStyle name="Comma 2 2 3 3 2 5 2 2" xfId="1191"/>
    <cellStyle name="Comma 2 2 3 3 2 5 3" xfId="1192"/>
    <cellStyle name="Comma 2 2 3 3 2 6" xfId="1193"/>
    <cellStyle name="Comma 2 2 3 3 2 6 2" xfId="1194"/>
    <cellStyle name="Comma 2 2 3 3 2 7" xfId="1195"/>
    <cellStyle name="Comma 2 2 3 3 2 8" xfId="28874"/>
    <cellStyle name="Comma 2 2 3 3 3" xfId="1196"/>
    <cellStyle name="Comma 2 2 3 3 3 2" xfId="1197"/>
    <cellStyle name="Comma 2 2 3 3 3 2 2" xfId="1198"/>
    <cellStyle name="Comma 2 2 3 3 3 2 2 2" xfId="1199"/>
    <cellStyle name="Comma 2 2 3 3 3 2 2 2 2" xfId="1200"/>
    <cellStyle name="Comma 2 2 3 3 3 2 2 3" xfId="1201"/>
    <cellStyle name="Comma 2 2 3 3 3 2 3" xfId="1202"/>
    <cellStyle name="Comma 2 2 3 3 3 2 3 2" xfId="1203"/>
    <cellStyle name="Comma 2 2 3 3 3 2 4" xfId="1204"/>
    <cellStyle name="Comma 2 2 3 3 3 3" xfId="1205"/>
    <cellStyle name="Comma 2 2 3 3 3 3 2" xfId="1206"/>
    <cellStyle name="Comma 2 2 3 3 3 3 2 2" xfId="1207"/>
    <cellStyle name="Comma 2 2 3 3 3 3 3" xfId="1208"/>
    <cellStyle name="Comma 2 2 3 3 3 4" xfId="1209"/>
    <cellStyle name="Comma 2 2 3 3 3 4 2" xfId="1210"/>
    <cellStyle name="Comma 2 2 3 3 3 5" xfId="1211"/>
    <cellStyle name="Comma 2 2 3 3 4" xfId="1212"/>
    <cellStyle name="Comma 2 2 3 3 4 2" xfId="1213"/>
    <cellStyle name="Comma 2 2 3 3 4 2 2" xfId="1214"/>
    <cellStyle name="Comma 2 2 3 3 4 2 2 2" xfId="1215"/>
    <cellStyle name="Comma 2 2 3 3 4 2 2 2 2" xfId="1216"/>
    <cellStyle name="Comma 2 2 3 3 4 2 2 3" xfId="1217"/>
    <cellStyle name="Comma 2 2 3 3 4 2 3" xfId="1218"/>
    <cellStyle name="Comma 2 2 3 3 4 2 3 2" xfId="1219"/>
    <cellStyle name="Comma 2 2 3 3 4 2 4" xfId="1220"/>
    <cellStyle name="Comma 2 2 3 3 4 3" xfId="1221"/>
    <cellStyle name="Comma 2 2 3 3 4 3 2" xfId="1222"/>
    <cellStyle name="Comma 2 2 3 3 4 3 2 2" xfId="1223"/>
    <cellStyle name="Comma 2 2 3 3 4 3 3" xfId="1224"/>
    <cellStyle name="Comma 2 2 3 3 4 4" xfId="1225"/>
    <cellStyle name="Comma 2 2 3 3 4 4 2" xfId="1226"/>
    <cellStyle name="Comma 2 2 3 3 4 5" xfId="1227"/>
    <cellStyle name="Comma 2 2 3 3 5" xfId="1228"/>
    <cellStyle name="Comma 2 2 3 3 5 2" xfId="1229"/>
    <cellStyle name="Comma 2 2 3 3 5 2 2" xfId="1230"/>
    <cellStyle name="Comma 2 2 3 3 5 2 2 2" xfId="1231"/>
    <cellStyle name="Comma 2 2 3 3 5 2 2 2 2" xfId="1232"/>
    <cellStyle name="Comma 2 2 3 3 5 2 2 3" xfId="1233"/>
    <cellStyle name="Comma 2 2 3 3 5 2 3" xfId="1234"/>
    <cellStyle name="Comma 2 2 3 3 5 2 3 2" xfId="1235"/>
    <cellStyle name="Comma 2 2 3 3 5 2 4" xfId="1236"/>
    <cellStyle name="Comma 2 2 3 3 5 3" xfId="1237"/>
    <cellStyle name="Comma 2 2 3 3 5 3 2" xfId="1238"/>
    <cellStyle name="Comma 2 2 3 3 5 3 2 2" xfId="1239"/>
    <cellStyle name="Comma 2 2 3 3 5 3 3" xfId="1240"/>
    <cellStyle name="Comma 2 2 3 3 5 4" xfId="1241"/>
    <cellStyle name="Comma 2 2 3 3 5 4 2" xfId="1242"/>
    <cellStyle name="Comma 2 2 3 3 5 5" xfId="1243"/>
    <cellStyle name="Comma 2 2 3 3 6" xfId="1244"/>
    <cellStyle name="Comma 2 2 3 3 6 2" xfId="1245"/>
    <cellStyle name="Comma 2 2 3 3 6 2 2" xfId="1246"/>
    <cellStyle name="Comma 2 2 3 3 6 2 2 2" xfId="1247"/>
    <cellStyle name="Comma 2 2 3 3 6 2 3" xfId="1248"/>
    <cellStyle name="Comma 2 2 3 3 6 3" xfId="1249"/>
    <cellStyle name="Comma 2 2 3 3 6 3 2" xfId="1250"/>
    <cellStyle name="Comma 2 2 3 3 6 4" xfId="1251"/>
    <cellStyle name="Comma 2 2 3 3 7" xfId="1252"/>
    <cellStyle name="Comma 2 2 3 3 7 2" xfId="1253"/>
    <cellStyle name="Comma 2 2 3 3 7 2 2" xfId="1254"/>
    <cellStyle name="Comma 2 2 3 3 7 3" xfId="1255"/>
    <cellStyle name="Comma 2 2 3 3 8" xfId="1256"/>
    <cellStyle name="Comma 2 2 3 3 8 2" xfId="1257"/>
    <cellStyle name="Comma 2 2 3 3 9" xfId="1258"/>
    <cellStyle name="Comma 2 2 3 3 9 2" xfId="1259"/>
    <cellStyle name="Comma 2 2 3 4" xfId="1260"/>
    <cellStyle name="Comma 2 2 3 4 2" xfId="1261"/>
    <cellStyle name="Comma 2 2 3 4 2 2" xfId="1262"/>
    <cellStyle name="Comma 2 2 3 4 2 2 2" xfId="1263"/>
    <cellStyle name="Comma 2 2 3 4 2 2 2 2" xfId="1264"/>
    <cellStyle name="Comma 2 2 3 4 2 2 2 2 2" xfId="1265"/>
    <cellStyle name="Comma 2 2 3 4 2 2 2 3" xfId="1266"/>
    <cellStyle name="Comma 2 2 3 4 2 2 3" xfId="1267"/>
    <cellStyle name="Comma 2 2 3 4 2 2 3 2" xfId="1268"/>
    <cellStyle name="Comma 2 2 3 4 2 2 4" xfId="1269"/>
    <cellStyle name="Comma 2 2 3 4 2 3" xfId="1270"/>
    <cellStyle name="Comma 2 2 3 4 2 3 2" xfId="1271"/>
    <cellStyle name="Comma 2 2 3 4 2 3 2 2" xfId="1272"/>
    <cellStyle name="Comma 2 2 3 4 2 3 3" xfId="1273"/>
    <cellStyle name="Comma 2 2 3 4 2 4" xfId="1274"/>
    <cellStyle name="Comma 2 2 3 4 2 4 2" xfId="1275"/>
    <cellStyle name="Comma 2 2 3 4 2 5" xfId="1276"/>
    <cellStyle name="Comma 2 2 3 4 3" xfId="1277"/>
    <cellStyle name="Comma 2 2 3 4 3 2" xfId="1278"/>
    <cellStyle name="Comma 2 2 3 4 3 2 2" xfId="1279"/>
    <cellStyle name="Comma 2 2 3 4 3 2 2 2" xfId="1280"/>
    <cellStyle name="Comma 2 2 3 4 3 2 2 2 2" xfId="1281"/>
    <cellStyle name="Comma 2 2 3 4 3 2 2 3" xfId="1282"/>
    <cellStyle name="Comma 2 2 3 4 3 2 3" xfId="1283"/>
    <cellStyle name="Comma 2 2 3 4 3 2 3 2" xfId="1284"/>
    <cellStyle name="Comma 2 2 3 4 3 2 4" xfId="1285"/>
    <cellStyle name="Comma 2 2 3 4 3 3" xfId="1286"/>
    <cellStyle name="Comma 2 2 3 4 3 3 2" xfId="1287"/>
    <cellStyle name="Comma 2 2 3 4 3 3 2 2" xfId="1288"/>
    <cellStyle name="Comma 2 2 3 4 3 3 3" xfId="1289"/>
    <cellStyle name="Comma 2 2 3 4 3 4" xfId="1290"/>
    <cellStyle name="Comma 2 2 3 4 3 4 2" xfId="1291"/>
    <cellStyle name="Comma 2 2 3 4 3 5" xfId="1292"/>
    <cellStyle name="Comma 2 2 3 4 4" xfId="1293"/>
    <cellStyle name="Comma 2 2 3 4 4 2" xfId="1294"/>
    <cellStyle name="Comma 2 2 3 4 4 2 2" xfId="1295"/>
    <cellStyle name="Comma 2 2 3 4 4 2 2 2" xfId="1296"/>
    <cellStyle name="Comma 2 2 3 4 4 2 3" xfId="1297"/>
    <cellStyle name="Comma 2 2 3 4 4 3" xfId="1298"/>
    <cellStyle name="Comma 2 2 3 4 4 3 2" xfId="1299"/>
    <cellStyle name="Comma 2 2 3 4 4 4" xfId="1300"/>
    <cellStyle name="Comma 2 2 3 4 5" xfId="1301"/>
    <cellStyle name="Comma 2 2 3 4 5 2" xfId="1302"/>
    <cellStyle name="Comma 2 2 3 4 5 2 2" xfId="1303"/>
    <cellStyle name="Comma 2 2 3 4 5 3" xfId="1304"/>
    <cellStyle name="Comma 2 2 3 4 6" xfId="1305"/>
    <cellStyle name="Comma 2 2 3 4 6 2" xfId="1306"/>
    <cellStyle name="Comma 2 2 3 4 7" xfId="1307"/>
    <cellStyle name="Comma 2 2 3 4 8" xfId="28875"/>
    <cellStyle name="Comma 2 2 3 5" xfId="1308"/>
    <cellStyle name="Comma 2 2 3 5 2" xfId="1309"/>
    <cellStyle name="Comma 2 2 3 5 2 2" xfId="1310"/>
    <cellStyle name="Comma 2 2 3 5 2 2 2" xfId="1311"/>
    <cellStyle name="Comma 2 2 3 5 2 2 2 2" xfId="1312"/>
    <cellStyle name="Comma 2 2 3 5 2 2 3" xfId="1313"/>
    <cellStyle name="Comma 2 2 3 5 2 3" xfId="1314"/>
    <cellStyle name="Comma 2 2 3 5 2 3 2" xfId="1315"/>
    <cellStyle name="Comma 2 2 3 5 2 4" xfId="1316"/>
    <cellStyle name="Comma 2 2 3 5 3" xfId="1317"/>
    <cellStyle name="Comma 2 2 3 5 3 2" xfId="1318"/>
    <cellStyle name="Comma 2 2 3 5 3 2 2" xfId="1319"/>
    <cellStyle name="Comma 2 2 3 5 3 3" xfId="1320"/>
    <cellStyle name="Comma 2 2 3 5 4" xfId="1321"/>
    <cellStyle name="Comma 2 2 3 5 4 2" xfId="1322"/>
    <cellStyle name="Comma 2 2 3 5 5" xfId="1323"/>
    <cellStyle name="Comma 2 2 3 6" xfId="1324"/>
    <cellStyle name="Comma 2 2 3 6 2" xfId="1325"/>
    <cellStyle name="Comma 2 2 3 6 2 2" xfId="1326"/>
    <cellStyle name="Comma 2 2 3 6 2 2 2" xfId="1327"/>
    <cellStyle name="Comma 2 2 3 6 2 2 2 2" xfId="1328"/>
    <cellStyle name="Comma 2 2 3 6 2 2 3" xfId="1329"/>
    <cellStyle name="Comma 2 2 3 6 2 3" xfId="1330"/>
    <cellStyle name="Comma 2 2 3 6 2 3 2" xfId="1331"/>
    <cellStyle name="Comma 2 2 3 6 2 4" xfId="1332"/>
    <cellStyle name="Comma 2 2 3 6 3" xfId="1333"/>
    <cellStyle name="Comma 2 2 3 6 3 2" xfId="1334"/>
    <cellStyle name="Comma 2 2 3 6 3 2 2" xfId="1335"/>
    <cellStyle name="Comma 2 2 3 6 3 3" xfId="1336"/>
    <cellStyle name="Comma 2 2 3 6 4" xfId="1337"/>
    <cellStyle name="Comma 2 2 3 6 4 2" xfId="1338"/>
    <cellStyle name="Comma 2 2 3 6 5" xfId="1339"/>
    <cellStyle name="Comma 2 2 3 7" xfId="1340"/>
    <cellStyle name="Comma 2 2 3 7 2" xfId="1341"/>
    <cellStyle name="Comma 2 2 3 7 2 2" xfId="1342"/>
    <cellStyle name="Comma 2 2 3 7 2 2 2" xfId="1343"/>
    <cellStyle name="Comma 2 2 3 7 2 2 2 2" xfId="1344"/>
    <cellStyle name="Comma 2 2 3 7 2 2 3" xfId="1345"/>
    <cellStyle name="Comma 2 2 3 7 2 3" xfId="1346"/>
    <cellStyle name="Comma 2 2 3 7 2 3 2" xfId="1347"/>
    <cellStyle name="Comma 2 2 3 7 2 4" xfId="1348"/>
    <cellStyle name="Comma 2 2 3 7 3" xfId="1349"/>
    <cellStyle name="Comma 2 2 3 7 3 2" xfId="1350"/>
    <cellStyle name="Comma 2 2 3 7 3 2 2" xfId="1351"/>
    <cellStyle name="Comma 2 2 3 7 3 3" xfId="1352"/>
    <cellStyle name="Comma 2 2 3 7 4" xfId="1353"/>
    <cellStyle name="Comma 2 2 3 7 4 2" xfId="1354"/>
    <cellStyle name="Comma 2 2 3 7 5" xfId="1355"/>
    <cellStyle name="Comma 2 2 3 8" xfId="1356"/>
    <cellStyle name="Comma 2 2 3 8 2" xfId="1357"/>
    <cellStyle name="Comma 2 2 3 8 2 2" xfId="1358"/>
    <cellStyle name="Comma 2 2 3 8 2 2 2" xfId="1359"/>
    <cellStyle name="Comma 2 2 3 8 2 3" xfId="1360"/>
    <cellStyle name="Comma 2 2 3 8 3" xfId="1361"/>
    <cellStyle name="Comma 2 2 3 8 3 2" xfId="1362"/>
    <cellStyle name="Comma 2 2 3 8 4" xfId="1363"/>
    <cellStyle name="Comma 2 2 3 9" xfId="1364"/>
    <cellStyle name="Comma 2 2 3 9 2" xfId="1365"/>
    <cellStyle name="Comma 2 2 3 9 2 2" xfId="1366"/>
    <cellStyle name="Comma 2 2 3 9 3" xfId="1367"/>
    <cellStyle name="Comma 2 2 4" xfId="1368"/>
    <cellStyle name="Comma 2 2 4 10" xfId="1369"/>
    <cellStyle name="Comma 2 2 4 10 2" xfId="1370"/>
    <cellStyle name="Comma 2 2 4 11" xfId="1371"/>
    <cellStyle name="Comma 2 2 4 12" xfId="28876"/>
    <cellStyle name="Comma 2 2 4 2" xfId="1372"/>
    <cellStyle name="Comma 2 2 4 2 10" xfId="1373"/>
    <cellStyle name="Comma 2 2 4 2 11" xfId="28877"/>
    <cellStyle name="Comma 2 2 4 2 2" xfId="1374"/>
    <cellStyle name="Comma 2 2 4 2 2 2" xfId="1375"/>
    <cellStyle name="Comma 2 2 4 2 2 2 2" xfId="1376"/>
    <cellStyle name="Comma 2 2 4 2 2 2 2 2" xfId="1377"/>
    <cellStyle name="Comma 2 2 4 2 2 2 2 2 2" xfId="1378"/>
    <cellStyle name="Comma 2 2 4 2 2 2 2 2 2 2" xfId="1379"/>
    <cellStyle name="Comma 2 2 4 2 2 2 2 2 3" xfId="1380"/>
    <cellStyle name="Comma 2 2 4 2 2 2 2 3" xfId="1381"/>
    <cellStyle name="Comma 2 2 4 2 2 2 2 3 2" xfId="1382"/>
    <cellStyle name="Comma 2 2 4 2 2 2 2 4" xfId="1383"/>
    <cellStyle name="Comma 2 2 4 2 2 2 3" xfId="1384"/>
    <cellStyle name="Comma 2 2 4 2 2 2 3 2" xfId="1385"/>
    <cellStyle name="Comma 2 2 4 2 2 2 3 2 2" xfId="1386"/>
    <cellStyle name="Comma 2 2 4 2 2 2 3 3" xfId="1387"/>
    <cellStyle name="Comma 2 2 4 2 2 2 4" xfId="1388"/>
    <cellStyle name="Comma 2 2 4 2 2 2 4 2" xfId="1389"/>
    <cellStyle name="Comma 2 2 4 2 2 2 5" xfId="1390"/>
    <cellStyle name="Comma 2 2 4 2 2 3" xfId="1391"/>
    <cellStyle name="Comma 2 2 4 2 2 3 2" xfId="1392"/>
    <cellStyle name="Comma 2 2 4 2 2 3 2 2" xfId="1393"/>
    <cellStyle name="Comma 2 2 4 2 2 3 2 2 2" xfId="1394"/>
    <cellStyle name="Comma 2 2 4 2 2 3 2 2 2 2" xfId="1395"/>
    <cellStyle name="Comma 2 2 4 2 2 3 2 2 3" xfId="1396"/>
    <cellStyle name="Comma 2 2 4 2 2 3 2 3" xfId="1397"/>
    <cellStyle name="Comma 2 2 4 2 2 3 2 3 2" xfId="1398"/>
    <cellStyle name="Comma 2 2 4 2 2 3 2 4" xfId="1399"/>
    <cellStyle name="Comma 2 2 4 2 2 3 3" xfId="1400"/>
    <cellStyle name="Comma 2 2 4 2 2 3 3 2" xfId="1401"/>
    <cellStyle name="Comma 2 2 4 2 2 3 3 2 2" xfId="1402"/>
    <cellStyle name="Comma 2 2 4 2 2 3 3 3" xfId="1403"/>
    <cellStyle name="Comma 2 2 4 2 2 3 4" xfId="1404"/>
    <cellStyle name="Comma 2 2 4 2 2 3 4 2" xfId="1405"/>
    <cellStyle name="Comma 2 2 4 2 2 3 5" xfId="1406"/>
    <cellStyle name="Comma 2 2 4 2 2 4" xfId="1407"/>
    <cellStyle name="Comma 2 2 4 2 2 4 2" xfId="1408"/>
    <cellStyle name="Comma 2 2 4 2 2 4 2 2" xfId="1409"/>
    <cellStyle name="Comma 2 2 4 2 2 4 2 2 2" xfId="1410"/>
    <cellStyle name="Comma 2 2 4 2 2 4 2 3" xfId="1411"/>
    <cellStyle name="Comma 2 2 4 2 2 4 3" xfId="1412"/>
    <cellStyle name="Comma 2 2 4 2 2 4 3 2" xfId="1413"/>
    <cellStyle name="Comma 2 2 4 2 2 4 4" xfId="1414"/>
    <cellStyle name="Comma 2 2 4 2 2 5" xfId="1415"/>
    <cellStyle name="Comma 2 2 4 2 2 5 2" xfId="1416"/>
    <cellStyle name="Comma 2 2 4 2 2 5 2 2" xfId="1417"/>
    <cellStyle name="Comma 2 2 4 2 2 5 3" xfId="1418"/>
    <cellStyle name="Comma 2 2 4 2 2 6" xfId="1419"/>
    <cellStyle name="Comma 2 2 4 2 2 6 2" xfId="1420"/>
    <cellStyle name="Comma 2 2 4 2 2 7" xfId="1421"/>
    <cellStyle name="Comma 2 2 4 2 2 8" xfId="28878"/>
    <cellStyle name="Comma 2 2 4 2 3" xfId="1422"/>
    <cellStyle name="Comma 2 2 4 2 3 2" xfId="1423"/>
    <cellStyle name="Comma 2 2 4 2 3 2 2" xfId="1424"/>
    <cellStyle name="Comma 2 2 4 2 3 2 2 2" xfId="1425"/>
    <cellStyle name="Comma 2 2 4 2 3 2 2 2 2" xfId="1426"/>
    <cellStyle name="Comma 2 2 4 2 3 2 2 3" xfId="1427"/>
    <cellStyle name="Comma 2 2 4 2 3 2 3" xfId="1428"/>
    <cellStyle name="Comma 2 2 4 2 3 2 3 2" xfId="1429"/>
    <cellStyle name="Comma 2 2 4 2 3 2 4" xfId="1430"/>
    <cellStyle name="Comma 2 2 4 2 3 3" xfId="1431"/>
    <cellStyle name="Comma 2 2 4 2 3 3 2" xfId="1432"/>
    <cellStyle name="Comma 2 2 4 2 3 3 2 2" xfId="1433"/>
    <cellStyle name="Comma 2 2 4 2 3 3 3" xfId="1434"/>
    <cellStyle name="Comma 2 2 4 2 3 4" xfId="1435"/>
    <cellStyle name="Comma 2 2 4 2 3 4 2" xfId="1436"/>
    <cellStyle name="Comma 2 2 4 2 3 5" xfId="1437"/>
    <cellStyle name="Comma 2 2 4 2 4" xfId="1438"/>
    <cellStyle name="Comma 2 2 4 2 4 2" xfId="1439"/>
    <cellStyle name="Comma 2 2 4 2 4 2 2" xfId="1440"/>
    <cellStyle name="Comma 2 2 4 2 4 2 2 2" xfId="1441"/>
    <cellStyle name="Comma 2 2 4 2 4 2 2 2 2" xfId="1442"/>
    <cellStyle name="Comma 2 2 4 2 4 2 2 3" xfId="1443"/>
    <cellStyle name="Comma 2 2 4 2 4 2 3" xfId="1444"/>
    <cellStyle name="Comma 2 2 4 2 4 2 3 2" xfId="1445"/>
    <cellStyle name="Comma 2 2 4 2 4 2 4" xfId="1446"/>
    <cellStyle name="Comma 2 2 4 2 4 3" xfId="1447"/>
    <cellStyle name="Comma 2 2 4 2 4 3 2" xfId="1448"/>
    <cellStyle name="Comma 2 2 4 2 4 3 2 2" xfId="1449"/>
    <cellStyle name="Comma 2 2 4 2 4 3 3" xfId="1450"/>
    <cellStyle name="Comma 2 2 4 2 4 4" xfId="1451"/>
    <cellStyle name="Comma 2 2 4 2 4 4 2" xfId="1452"/>
    <cellStyle name="Comma 2 2 4 2 4 5" xfId="1453"/>
    <cellStyle name="Comma 2 2 4 2 5" xfId="1454"/>
    <cellStyle name="Comma 2 2 4 2 5 2" xfId="1455"/>
    <cellStyle name="Comma 2 2 4 2 5 2 2" xfId="1456"/>
    <cellStyle name="Comma 2 2 4 2 5 2 2 2" xfId="1457"/>
    <cellStyle name="Comma 2 2 4 2 5 2 2 2 2" xfId="1458"/>
    <cellStyle name="Comma 2 2 4 2 5 2 2 3" xfId="1459"/>
    <cellStyle name="Comma 2 2 4 2 5 2 3" xfId="1460"/>
    <cellStyle name="Comma 2 2 4 2 5 2 3 2" xfId="1461"/>
    <cellStyle name="Comma 2 2 4 2 5 2 4" xfId="1462"/>
    <cellStyle name="Comma 2 2 4 2 5 3" xfId="1463"/>
    <cellStyle name="Comma 2 2 4 2 5 3 2" xfId="1464"/>
    <cellStyle name="Comma 2 2 4 2 5 3 2 2" xfId="1465"/>
    <cellStyle name="Comma 2 2 4 2 5 3 3" xfId="1466"/>
    <cellStyle name="Comma 2 2 4 2 5 4" xfId="1467"/>
    <cellStyle name="Comma 2 2 4 2 5 4 2" xfId="1468"/>
    <cellStyle name="Comma 2 2 4 2 5 5" xfId="1469"/>
    <cellStyle name="Comma 2 2 4 2 6" xfId="1470"/>
    <cellStyle name="Comma 2 2 4 2 6 2" xfId="1471"/>
    <cellStyle name="Comma 2 2 4 2 6 2 2" xfId="1472"/>
    <cellStyle name="Comma 2 2 4 2 6 2 2 2" xfId="1473"/>
    <cellStyle name="Comma 2 2 4 2 6 2 3" xfId="1474"/>
    <cellStyle name="Comma 2 2 4 2 6 3" xfId="1475"/>
    <cellStyle name="Comma 2 2 4 2 6 3 2" xfId="1476"/>
    <cellStyle name="Comma 2 2 4 2 6 4" xfId="1477"/>
    <cellStyle name="Comma 2 2 4 2 7" xfId="1478"/>
    <cellStyle name="Comma 2 2 4 2 7 2" xfId="1479"/>
    <cellStyle name="Comma 2 2 4 2 7 2 2" xfId="1480"/>
    <cellStyle name="Comma 2 2 4 2 7 3" xfId="1481"/>
    <cellStyle name="Comma 2 2 4 2 8" xfId="1482"/>
    <cellStyle name="Comma 2 2 4 2 8 2" xfId="1483"/>
    <cellStyle name="Comma 2 2 4 2 9" xfId="1484"/>
    <cellStyle name="Comma 2 2 4 2 9 2" xfId="1485"/>
    <cellStyle name="Comma 2 2 4 3" xfId="1486"/>
    <cellStyle name="Comma 2 2 4 3 2" xfId="1487"/>
    <cellStyle name="Comma 2 2 4 3 2 2" xfId="1488"/>
    <cellStyle name="Comma 2 2 4 3 2 2 2" xfId="1489"/>
    <cellStyle name="Comma 2 2 4 3 2 2 2 2" xfId="1490"/>
    <cellStyle name="Comma 2 2 4 3 2 2 2 2 2" xfId="1491"/>
    <cellStyle name="Comma 2 2 4 3 2 2 2 3" xfId="1492"/>
    <cellStyle name="Comma 2 2 4 3 2 2 3" xfId="1493"/>
    <cellStyle name="Comma 2 2 4 3 2 2 3 2" xfId="1494"/>
    <cellStyle name="Comma 2 2 4 3 2 2 4" xfId="1495"/>
    <cellStyle name="Comma 2 2 4 3 2 3" xfId="1496"/>
    <cellStyle name="Comma 2 2 4 3 2 3 2" xfId="1497"/>
    <cellStyle name="Comma 2 2 4 3 2 3 2 2" xfId="1498"/>
    <cellStyle name="Comma 2 2 4 3 2 3 3" xfId="1499"/>
    <cellStyle name="Comma 2 2 4 3 2 4" xfId="1500"/>
    <cellStyle name="Comma 2 2 4 3 2 4 2" xfId="1501"/>
    <cellStyle name="Comma 2 2 4 3 2 5" xfId="1502"/>
    <cellStyle name="Comma 2 2 4 3 3" xfId="1503"/>
    <cellStyle name="Comma 2 2 4 3 3 2" xfId="1504"/>
    <cellStyle name="Comma 2 2 4 3 3 2 2" xfId="1505"/>
    <cellStyle name="Comma 2 2 4 3 3 2 2 2" xfId="1506"/>
    <cellStyle name="Comma 2 2 4 3 3 2 2 2 2" xfId="1507"/>
    <cellStyle name="Comma 2 2 4 3 3 2 2 3" xfId="1508"/>
    <cellStyle name="Comma 2 2 4 3 3 2 3" xfId="1509"/>
    <cellStyle name="Comma 2 2 4 3 3 2 3 2" xfId="1510"/>
    <cellStyle name="Comma 2 2 4 3 3 2 4" xfId="1511"/>
    <cellStyle name="Comma 2 2 4 3 3 3" xfId="1512"/>
    <cellStyle name="Comma 2 2 4 3 3 3 2" xfId="1513"/>
    <cellStyle name="Comma 2 2 4 3 3 3 2 2" xfId="1514"/>
    <cellStyle name="Comma 2 2 4 3 3 3 3" xfId="1515"/>
    <cellStyle name="Comma 2 2 4 3 3 4" xfId="1516"/>
    <cellStyle name="Comma 2 2 4 3 3 4 2" xfId="1517"/>
    <cellStyle name="Comma 2 2 4 3 3 5" xfId="1518"/>
    <cellStyle name="Comma 2 2 4 3 4" xfId="1519"/>
    <cellStyle name="Comma 2 2 4 3 4 2" xfId="1520"/>
    <cellStyle name="Comma 2 2 4 3 4 2 2" xfId="1521"/>
    <cellStyle name="Comma 2 2 4 3 4 2 2 2" xfId="1522"/>
    <cellStyle name="Comma 2 2 4 3 4 2 3" xfId="1523"/>
    <cellStyle name="Comma 2 2 4 3 4 3" xfId="1524"/>
    <cellStyle name="Comma 2 2 4 3 4 3 2" xfId="1525"/>
    <cellStyle name="Comma 2 2 4 3 4 4" xfId="1526"/>
    <cellStyle name="Comma 2 2 4 3 5" xfId="1527"/>
    <cellStyle name="Comma 2 2 4 3 5 2" xfId="1528"/>
    <cellStyle name="Comma 2 2 4 3 5 2 2" xfId="1529"/>
    <cellStyle name="Comma 2 2 4 3 5 3" xfId="1530"/>
    <cellStyle name="Comma 2 2 4 3 6" xfId="1531"/>
    <cellStyle name="Comma 2 2 4 3 6 2" xfId="1532"/>
    <cellStyle name="Comma 2 2 4 3 7" xfId="1533"/>
    <cellStyle name="Comma 2 2 4 3 8" xfId="28879"/>
    <cellStyle name="Comma 2 2 4 4" xfId="1534"/>
    <cellStyle name="Comma 2 2 4 4 2" xfId="1535"/>
    <cellStyle name="Comma 2 2 4 4 2 2" xfId="1536"/>
    <cellStyle name="Comma 2 2 4 4 2 2 2" xfId="1537"/>
    <cellStyle name="Comma 2 2 4 4 2 2 2 2" xfId="1538"/>
    <cellStyle name="Comma 2 2 4 4 2 2 3" xfId="1539"/>
    <cellStyle name="Comma 2 2 4 4 2 3" xfId="1540"/>
    <cellStyle name="Comma 2 2 4 4 2 3 2" xfId="1541"/>
    <cellStyle name="Comma 2 2 4 4 2 4" xfId="1542"/>
    <cellStyle name="Comma 2 2 4 4 3" xfId="1543"/>
    <cellStyle name="Comma 2 2 4 4 3 2" xfId="1544"/>
    <cellStyle name="Comma 2 2 4 4 3 2 2" xfId="1545"/>
    <cellStyle name="Comma 2 2 4 4 3 3" xfId="1546"/>
    <cellStyle name="Comma 2 2 4 4 4" xfId="1547"/>
    <cellStyle name="Comma 2 2 4 4 4 2" xfId="1548"/>
    <cellStyle name="Comma 2 2 4 4 5" xfId="1549"/>
    <cellStyle name="Comma 2 2 4 5" xfId="1550"/>
    <cellStyle name="Comma 2 2 4 5 2" xfId="1551"/>
    <cellStyle name="Comma 2 2 4 5 2 2" xfId="1552"/>
    <cellStyle name="Comma 2 2 4 5 2 2 2" xfId="1553"/>
    <cellStyle name="Comma 2 2 4 5 2 2 2 2" xfId="1554"/>
    <cellStyle name="Comma 2 2 4 5 2 2 3" xfId="1555"/>
    <cellStyle name="Comma 2 2 4 5 2 3" xfId="1556"/>
    <cellStyle name="Comma 2 2 4 5 2 3 2" xfId="1557"/>
    <cellStyle name="Comma 2 2 4 5 2 4" xfId="1558"/>
    <cellStyle name="Comma 2 2 4 5 3" xfId="1559"/>
    <cellStyle name="Comma 2 2 4 5 3 2" xfId="1560"/>
    <cellStyle name="Comma 2 2 4 5 3 2 2" xfId="1561"/>
    <cellStyle name="Comma 2 2 4 5 3 3" xfId="1562"/>
    <cellStyle name="Comma 2 2 4 5 4" xfId="1563"/>
    <cellStyle name="Comma 2 2 4 5 4 2" xfId="1564"/>
    <cellStyle name="Comma 2 2 4 5 5" xfId="1565"/>
    <cellStyle name="Comma 2 2 4 6" xfId="1566"/>
    <cellStyle name="Comma 2 2 4 6 2" xfId="1567"/>
    <cellStyle name="Comma 2 2 4 6 2 2" xfId="1568"/>
    <cellStyle name="Comma 2 2 4 6 2 2 2" xfId="1569"/>
    <cellStyle name="Comma 2 2 4 6 2 2 2 2" xfId="1570"/>
    <cellStyle name="Comma 2 2 4 6 2 2 3" xfId="1571"/>
    <cellStyle name="Comma 2 2 4 6 2 3" xfId="1572"/>
    <cellStyle name="Comma 2 2 4 6 2 3 2" xfId="1573"/>
    <cellStyle name="Comma 2 2 4 6 2 4" xfId="1574"/>
    <cellStyle name="Comma 2 2 4 6 3" xfId="1575"/>
    <cellStyle name="Comma 2 2 4 6 3 2" xfId="1576"/>
    <cellStyle name="Comma 2 2 4 6 3 2 2" xfId="1577"/>
    <cellStyle name="Comma 2 2 4 6 3 3" xfId="1578"/>
    <cellStyle name="Comma 2 2 4 6 4" xfId="1579"/>
    <cellStyle name="Comma 2 2 4 6 4 2" xfId="1580"/>
    <cellStyle name="Comma 2 2 4 6 5" xfId="1581"/>
    <cellStyle name="Comma 2 2 4 7" xfId="1582"/>
    <cellStyle name="Comma 2 2 4 7 2" xfId="1583"/>
    <cellStyle name="Comma 2 2 4 7 2 2" xfId="1584"/>
    <cellStyle name="Comma 2 2 4 7 2 2 2" xfId="1585"/>
    <cellStyle name="Comma 2 2 4 7 2 3" xfId="1586"/>
    <cellStyle name="Comma 2 2 4 7 3" xfId="1587"/>
    <cellStyle name="Comma 2 2 4 7 3 2" xfId="1588"/>
    <cellStyle name="Comma 2 2 4 7 4" xfId="1589"/>
    <cellStyle name="Comma 2 2 4 8" xfId="1590"/>
    <cellStyle name="Comma 2 2 4 8 2" xfId="1591"/>
    <cellStyle name="Comma 2 2 4 8 2 2" xfId="1592"/>
    <cellStyle name="Comma 2 2 4 8 3" xfId="1593"/>
    <cellStyle name="Comma 2 2 4 9" xfId="1594"/>
    <cellStyle name="Comma 2 2 4 9 2" xfId="1595"/>
    <cellStyle name="Comma 2 2 5" xfId="1596"/>
    <cellStyle name="Comma 2 2 5 10" xfId="1597"/>
    <cellStyle name="Comma 2 2 5 11" xfId="28880"/>
    <cellStyle name="Comma 2 2 5 2" xfId="1598"/>
    <cellStyle name="Comma 2 2 5 2 2" xfId="1599"/>
    <cellStyle name="Comma 2 2 5 2 2 2" xfId="1600"/>
    <cellStyle name="Comma 2 2 5 2 2 2 2" xfId="1601"/>
    <cellStyle name="Comma 2 2 5 2 2 2 2 2" xfId="1602"/>
    <cellStyle name="Comma 2 2 5 2 2 2 2 2 2" xfId="1603"/>
    <cellStyle name="Comma 2 2 5 2 2 2 2 3" xfId="1604"/>
    <cellStyle name="Comma 2 2 5 2 2 2 3" xfId="1605"/>
    <cellStyle name="Comma 2 2 5 2 2 2 3 2" xfId="1606"/>
    <cellStyle name="Comma 2 2 5 2 2 2 4" xfId="1607"/>
    <cellStyle name="Comma 2 2 5 2 2 3" xfId="1608"/>
    <cellStyle name="Comma 2 2 5 2 2 3 2" xfId="1609"/>
    <cellStyle name="Comma 2 2 5 2 2 3 2 2" xfId="1610"/>
    <cellStyle name="Comma 2 2 5 2 2 3 3" xfId="1611"/>
    <cellStyle name="Comma 2 2 5 2 2 4" xfId="1612"/>
    <cellStyle name="Comma 2 2 5 2 2 4 2" xfId="1613"/>
    <cellStyle name="Comma 2 2 5 2 2 5" xfId="1614"/>
    <cellStyle name="Comma 2 2 5 2 3" xfId="1615"/>
    <cellStyle name="Comma 2 2 5 2 3 2" xfId="1616"/>
    <cellStyle name="Comma 2 2 5 2 3 2 2" xfId="1617"/>
    <cellStyle name="Comma 2 2 5 2 3 2 2 2" xfId="1618"/>
    <cellStyle name="Comma 2 2 5 2 3 2 2 2 2" xfId="1619"/>
    <cellStyle name="Comma 2 2 5 2 3 2 2 3" xfId="1620"/>
    <cellStyle name="Comma 2 2 5 2 3 2 3" xfId="1621"/>
    <cellStyle name="Comma 2 2 5 2 3 2 3 2" xfId="1622"/>
    <cellStyle name="Comma 2 2 5 2 3 2 4" xfId="1623"/>
    <cellStyle name="Comma 2 2 5 2 3 3" xfId="1624"/>
    <cellStyle name="Comma 2 2 5 2 3 3 2" xfId="1625"/>
    <cellStyle name="Comma 2 2 5 2 3 3 2 2" xfId="1626"/>
    <cellStyle name="Comma 2 2 5 2 3 3 3" xfId="1627"/>
    <cellStyle name="Comma 2 2 5 2 3 4" xfId="1628"/>
    <cellStyle name="Comma 2 2 5 2 3 4 2" xfId="1629"/>
    <cellStyle name="Comma 2 2 5 2 3 5" xfId="1630"/>
    <cellStyle name="Comma 2 2 5 2 4" xfId="1631"/>
    <cellStyle name="Comma 2 2 5 2 4 2" xfId="1632"/>
    <cellStyle name="Comma 2 2 5 2 4 2 2" xfId="1633"/>
    <cellStyle name="Comma 2 2 5 2 4 2 2 2" xfId="1634"/>
    <cellStyle name="Comma 2 2 5 2 4 2 3" xfId="1635"/>
    <cellStyle name="Comma 2 2 5 2 4 3" xfId="1636"/>
    <cellStyle name="Comma 2 2 5 2 4 3 2" xfId="1637"/>
    <cellStyle name="Comma 2 2 5 2 4 4" xfId="1638"/>
    <cellStyle name="Comma 2 2 5 2 5" xfId="1639"/>
    <cellStyle name="Comma 2 2 5 2 5 2" xfId="1640"/>
    <cellStyle name="Comma 2 2 5 2 5 2 2" xfId="1641"/>
    <cellStyle name="Comma 2 2 5 2 5 3" xfId="1642"/>
    <cellStyle name="Comma 2 2 5 2 6" xfId="1643"/>
    <cellStyle name="Comma 2 2 5 2 6 2" xfId="1644"/>
    <cellStyle name="Comma 2 2 5 2 7" xfId="1645"/>
    <cellStyle name="Comma 2 2 5 2 8" xfId="28881"/>
    <cellStyle name="Comma 2 2 5 3" xfId="1646"/>
    <cellStyle name="Comma 2 2 5 3 2" xfId="1647"/>
    <cellStyle name="Comma 2 2 5 3 2 2" xfId="1648"/>
    <cellStyle name="Comma 2 2 5 3 2 2 2" xfId="1649"/>
    <cellStyle name="Comma 2 2 5 3 2 2 2 2" xfId="1650"/>
    <cellStyle name="Comma 2 2 5 3 2 2 3" xfId="1651"/>
    <cellStyle name="Comma 2 2 5 3 2 3" xfId="1652"/>
    <cellStyle name="Comma 2 2 5 3 2 3 2" xfId="1653"/>
    <cellStyle name="Comma 2 2 5 3 2 4" xfId="1654"/>
    <cellStyle name="Comma 2 2 5 3 3" xfId="1655"/>
    <cellStyle name="Comma 2 2 5 3 3 2" xfId="1656"/>
    <cellStyle name="Comma 2 2 5 3 3 2 2" xfId="1657"/>
    <cellStyle name="Comma 2 2 5 3 3 3" xfId="1658"/>
    <cellStyle name="Comma 2 2 5 3 4" xfId="1659"/>
    <cellStyle name="Comma 2 2 5 3 4 2" xfId="1660"/>
    <cellStyle name="Comma 2 2 5 3 5" xfId="1661"/>
    <cellStyle name="Comma 2 2 5 4" xfId="1662"/>
    <cellStyle name="Comma 2 2 5 4 2" xfId="1663"/>
    <cellStyle name="Comma 2 2 5 4 2 2" xfId="1664"/>
    <cellStyle name="Comma 2 2 5 4 2 2 2" xfId="1665"/>
    <cellStyle name="Comma 2 2 5 4 2 2 2 2" xfId="1666"/>
    <cellStyle name="Comma 2 2 5 4 2 2 3" xfId="1667"/>
    <cellStyle name="Comma 2 2 5 4 2 3" xfId="1668"/>
    <cellStyle name="Comma 2 2 5 4 2 3 2" xfId="1669"/>
    <cellStyle name="Comma 2 2 5 4 2 4" xfId="1670"/>
    <cellStyle name="Comma 2 2 5 4 3" xfId="1671"/>
    <cellStyle name="Comma 2 2 5 4 3 2" xfId="1672"/>
    <cellStyle name="Comma 2 2 5 4 3 2 2" xfId="1673"/>
    <cellStyle name="Comma 2 2 5 4 3 3" xfId="1674"/>
    <cellStyle name="Comma 2 2 5 4 4" xfId="1675"/>
    <cellStyle name="Comma 2 2 5 4 4 2" xfId="1676"/>
    <cellStyle name="Comma 2 2 5 4 5" xfId="1677"/>
    <cellStyle name="Comma 2 2 5 5" xfId="1678"/>
    <cellStyle name="Comma 2 2 5 5 2" xfId="1679"/>
    <cellStyle name="Comma 2 2 5 5 2 2" xfId="1680"/>
    <cellStyle name="Comma 2 2 5 5 2 2 2" xfId="1681"/>
    <cellStyle name="Comma 2 2 5 5 2 2 2 2" xfId="1682"/>
    <cellStyle name="Comma 2 2 5 5 2 2 3" xfId="1683"/>
    <cellStyle name="Comma 2 2 5 5 2 3" xfId="1684"/>
    <cellStyle name="Comma 2 2 5 5 2 3 2" xfId="1685"/>
    <cellStyle name="Comma 2 2 5 5 2 4" xfId="1686"/>
    <cellStyle name="Comma 2 2 5 5 3" xfId="1687"/>
    <cellStyle name="Comma 2 2 5 5 3 2" xfId="1688"/>
    <cellStyle name="Comma 2 2 5 5 3 2 2" xfId="1689"/>
    <cellStyle name="Comma 2 2 5 5 3 3" xfId="1690"/>
    <cellStyle name="Comma 2 2 5 5 4" xfId="1691"/>
    <cellStyle name="Comma 2 2 5 5 4 2" xfId="1692"/>
    <cellStyle name="Comma 2 2 5 5 5" xfId="1693"/>
    <cellStyle name="Comma 2 2 5 6" xfId="1694"/>
    <cellStyle name="Comma 2 2 5 6 2" xfId="1695"/>
    <cellStyle name="Comma 2 2 5 6 2 2" xfId="1696"/>
    <cellStyle name="Comma 2 2 5 6 2 2 2" xfId="1697"/>
    <cellStyle name="Comma 2 2 5 6 2 3" xfId="1698"/>
    <cellStyle name="Comma 2 2 5 6 3" xfId="1699"/>
    <cellStyle name="Comma 2 2 5 6 3 2" xfId="1700"/>
    <cellStyle name="Comma 2 2 5 6 4" xfId="1701"/>
    <cellStyle name="Comma 2 2 5 7" xfId="1702"/>
    <cellStyle name="Comma 2 2 5 7 2" xfId="1703"/>
    <cellStyle name="Comma 2 2 5 7 2 2" xfId="1704"/>
    <cellStyle name="Comma 2 2 5 7 3" xfId="1705"/>
    <cellStyle name="Comma 2 2 5 8" xfId="1706"/>
    <cellStyle name="Comma 2 2 5 8 2" xfId="1707"/>
    <cellStyle name="Comma 2 2 5 9" xfId="1708"/>
    <cellStyle name="Comma 2 2 5 9 2" xfId="1709"/>
    <cellStyle name="Comma 2 2 6" xfId="1710"/>
    <cellStyle name="Comma 2 2 6 10" xfId="1711"/>
    <cellStyle name="Comma 2 2 6 11" xfId="28882"/>
    <cellStyle name="Comma 2 2 6 2" xfId="1712"/>
    <cellStyle name="Comma 2 2 6 2 2" xfId="1713"/>
    <cellStyle name="Comma 2 2 6 2 2 2" xfId="1714"/>
    <cellStyle name="Comma 2 2 6 2 2 2 2" xfId="1715"/>
    <cellStyle name="Comma 2 2 6 2 2 2 2 2" xfId="1716"/>
    <cellStyle name="Comma 2 2 6 2 2 2 2 2 2" xfId="1717"/>
    <cellStyle name="Comma 2 2 6 2 2 2 2 3" xfId="1718"/>
    <cellStyle name="Comma 2 2 6 2 2 2 3" xfId="1719"/>
    <cellStyle name="Comma 2 2 6 2 2 2 3 2" xfId="1720"/>
    <cellStyle name="Comma 2 2 6 2 2 2 4" xfId="1721"/>
    <cellStyle name="Comma 2 2 6 2 2 3" xfId="1722"/>
    <cellStyle name="Comma 2 2 6 2 2 3 2" xfId="1723"/>
    <cellStyle name="Comma 2 2 6 2 2 3 2 2" xfId="1724"/>
    <cellStyle name="Comma 2 2 6 2 2 3 3" xfId="1725"/>
    <cellStyle name="Comma 2 2 6 2 2 4" xfId="1726"/>
    <cellStyle name="Comma 2 2 6 2 2 4 2" xfId="1727"/>
    <cellStyle name="Comma 2 2 6 2 2 5" xfId="1728"/>
    <cellStyle name="Comma 2 2 6 2 3" xfId="1729"/>
    <cellStyle name="Comma 2 2 6 2 3 2" xfId="1730"/>
    <cellStyle name="Comma 2 2 6 2 3 2 2" xfId="1731"/>
    <cellStyle name="Comma 2 2 6 2 3 2 2 2" xfId="1732"/>
    <cellStyle name="Comma 2 2 6 2 3 2 2 2 2" xfId="1733"/>
    <cellStyle name="Comma 2 2 6 2 3 2 2 3" xfId="1734"/>
    <cellStyle name="Comma 2 2 6 2 3 2 3" xfId="1735"/>
    <cellStyle name="Comma 2 2 6 2 3 2 3 2" xfId="1736"/>
    <cellStyle name="Comma 2 2 6 2 3 2 4" xfId="1737"/>
    <cellStyle name="Comma 2 2 6 2 3 3" xfId="1738"/>
    <cellStyle name="Comma 2 2 6 2 3 3 2" xfId="1739"/>
    <cellStyle name="Comma 2 2 6 2 3 3 2 2" xfId="1740"/>
    <cellStyle name="Comma 2 2 6 2 3 3 3" xfId="1741"/>
    <cellStyle name="Comma 2 2 6 2 3 4" xfId="1742"/>
    <cellStyle name="Comma 2 2 6 2 3 4 2" xfId="1743"/>
    <cellStyle name="Comma 2 2 6 2 3 5" xfId="1744"/>
    <cellStyle name="Comma 2 2 6 2 4" xfId="1745"/>
    <cellStyle name="Comma 2 2 6 2 4 2" xfId="1746"/>
    <cellStyle name="Comma 2 2 6 2 4 2 2" xfId="1747"/>
    <cellStyle name="Comma 2 2 6 2 4 2 2 2" xfId="1748"/>
    <cellStyle name="Comma 2 2 6 2 4 2 3" xfId="1749"/>
    <cellStyle name="Comma 2 2 6 2 4 3" xfId="1750"/>
    <cellStyle name="Comma 2 2 6 2 4 3 2" xfId="1751"/>
    <cellStyle name="Comma 2 2 6 2 4 4" xfId="1752"/>
    <cellStyle name="Comma 2 2 6 2 5" xfId="1753"/>
    <cellStyle name="Comma 2 2 6 2 5 2" xfId="1754"/>
    <cellStyle name="Comma 2 2 6 2 5 2 2" xfId="1755"/>
    <cellStyle name="Comma 2 2 6 2 5 3" xfId="1756"/>
    <cellStyle name="Comma 2 2 6 2 6" xfId="1757"/>
    <cellStyle name="Comma 2 2 6 2 6 2" xfId="1758"/>
    <cellStyle name="Comma 2 2 6 2 7" xfId="1759"/>
    <cellStyle name="Comma 2 2 6 2 8" xfId="28883"/>
    <cellStyle name="Comma 2 2 6 3" xfId="1760"/>
    <cellStyle name="Comma 2 2 6 3 2" xfId="1761"/>
    <cellStyle name="Comma 2 2 6 3 2 2" xfId="1762"/>
    <cellStyle name="Comma 2 2 6 3 2 2 2" xfId="1763"/>
    <cellStyle name="Comma 2 2 6 3 2 2 2 2" xfId="1764"/>
    <cellStyle name="Comma 2 2 6 3 2 2 3" xfId="1765"/>
    <cellStyle name="Comma 2 2 6 3 2 3" xfId="1766"/>
    <cellStyle name="Comma 2 2 6 3 2 3 2" xfId="1767"/>
    <cellStyle name="Comma 2 2 6 3 2 4" xfId="1768"/>
    <cellStyle name="Comma 2 2 6 3 3" xfId="1769"/>
    <cellStyle name="Comma 2 2 6 3 3 2" xfId="1770"/>
    <cellStyle name="Comma 2 2 6 3 3 2 2" xfId="1771"/>
    <cellStyle name="Comma 2 2 6 3 3 3" xfId="1772"/>
    <cellStyle name="Comma 2 2 6 3 4" xfId="1773"/>
    <cellStyle name="Comma 2 2 6 3 4 2" xfId="1774"/>
    <cellStyle name="Comma 2 2 6 3 5" xfId="1775"/>
    <cellStyle name="Comma 2 2 6 4" xfId="1776"/>
    <cellStyle name="Comma 2 2 6 4 2" xfId="1777"/>
    <cellStyle name="Comma 2 2 6 4 2 2" xfId="1778"/>
    <cellStyle name="Comma 2 2 6 4 2 2 2" xfId="1779"/>
    <cellStyle name="Comma 2 2 6 4 2 2 2 2" xfId="1780"/>
    <cellStyle name="Comma 2 2 6 4 2 2 3" xfId="1781"/>
    <cellStyle name="Comma 2 2 6 4 2 3" xfId="1782"/>
    <cellStyle name="Comma 2 2 6 4 2 3 2" xfId="1783"/>
    <cellStyle name="Comma 2 2 6 4 2 4" xfId="1784"/>
    <cellStyle name="Comma 2 2 6 4 3" xfId="1785"/>
    <cellStyle name="Comma 2 2 6 4 3 2" xfId="1786"/>
    <cellStyle name="Comma 2 2 6 4 3 2 2" xfId="1787"/>
    <cellStyle name="Comma 2 2 6 4 3 3" xfId="1788"/>
    <cellStyle name="Comma 2 2 6 4 4" xfId="1789"/>
    <cellStyle name="Comma 2 2 6 4 4 2" xfId="1790"/>
    <cellStyle name="Comma 2 2 6 4 5" xfId="1791"/>
    <cellStyle name="Comma 2 2 6 5" xfId="1792"/>
    <cellStyle name="Comma 2 2 6 5 2" xfId="1793"/>
    <cellStyle name="Comma 2 2 6 5 2 2" xfId="1794"/>
    <cellStyle name="Comma 2 2 6 5 2 2 2" xfId="1795"/>
    <cellStyle name="Comma 2 2 6 5 2 2 2 2" xfId="1796"/>
    <cellStyle name="Comma 2 2 6 5 2 2 3" xfId="1797"/>
    <cellStyle name="Comma 2 2 6 5 2 3" xfId="1798"/>
    <cellStyle name="Comma 2 2 6 5 2 3 2" xfId="1799"/>
    <cellStyle name="Comma 2 2 6 5 2 4" xfId="1800"/>
    <cellStyle name="Comma 2 2 6 5 3" xfId="1801"/>
    <cellStyle name="Comma 2 2 6 5 3 2" xfId="1802"/>
    <cellStyle name="Comma 2 2 6 5 3 2 2" xfId="1803"/>
    <cellStyle name="Comma 2 2 6 5 3 3" xfId="1804"/>
    <cellStyle name="Comma 2 2 6 5 4" xfId="1805"/>
    <cellStyle name="Comma 2 2 6 5 4 2" xfId="1806"/>
    <cellStyle name="Comma 2 2 6 5 5" xfId="1807"/>
    <cellStyle name="Comma 2 2 6 6" xfId="1808"/>
    <cellStyle name="Comma 2 2 6 6 2" xfId="1809"/>
    <cellStyle name="Comma 2 2 6 6 2 2" xfId="1810"/>
    <cellStyle name="Comma 2 2 6 6 2 2 2" xfId="1811"/>
    <cellStyle name="Comma 2 2 6 6 2 3" xfId="1812"/>
    <cellStyle name="Comma 2 2 6 6 3" xfId="1813"/>
    <cellStyle name="Comma 2 2 6 6 3 2" xfId="1814"/>
    <cellStyle name="Comma 2 2 6 6 4" xfId="1815"/>
    <cellStyle name="Comma 2 2 6 7" xfId="1816"/>
    <cellStyle name="Comma 2 2 6 7 2" xfId="1817"/>
    <cellStyle name="Comma 2 2 6 7 2 2" xfId="1818"/>
    <cellStyle name="Comma 2 2 6 7 3" xfId="1819"/>
    <cellStyle name="Comma 2 2 6 8" xfId="1820"/>
    <cellStyle name="Comma 2 2 6 8 2" xfId="1821"/>
    <cellStyle name="Comma 2 2 6 9" xfId="1822"/>
    <cellStyle name="Comma 2 2 6 9 2" xfId="1823"/>
    <cellStyle name="Comma 2 2 7" xfId="1824"/>
    <cellStyle name="Comma 2 2 7 2" xfId="1825"/>
    <cellStyle name="Comma 2 2 7 2 2" xfId="1826"/>
    <cellStyle name="Comma 2 2 7 2 2 2" xfId="1827"/>
    <cellStyle name="Comma 2 2 7 2 2 2 2" xfId="1828"/>
    <cellStyle name="Comma 2 2 7 2 2 2 2 2" xfId="1829"/>
    <cellStyle name="Comma 2 2 7 2 2 2 3" xfId="1830"/>
    <cellStyle name="Comma 2 2 7 2 2 3" xfId="1831"/>
    <cellStyle name="Comma 2 2 7 2 2 3 2" xfId="1832"/>
    <cellStyle name="Comma 2 2 7 2 2 4" xfId="1833"/>
    <cellStyle name="Comma 2 2 7 2 3" xfId="1834"/>
    <cellStyle name="Comma 2 2 7 2 3 2" xfId="1835"/>
    <cellStyle name="Comma 2 2 7 2 3 2 2" xfId="1836"/>
    <cellStyle name="Comma 2 2 7 2 3 3" xfId="1837"/>
    <cellStyle name="Comma 2 2 7 2 4" xfId="1838"/>
    <cellStyle name="Comma 2 2 7 2 4 2" xfId="1839"/>
    <cellStyle name="Comma 2 2 7 2 5" xfId="1840"/>
    <cellStyle name="Comma 2 2 7 3" xfId="1841"/>
    <cellStyle name="Comma 2 2 7 3 2" xfId="1842"/>
    <cellStyle name="Comma 2 2 7 3 2 2" xfId="1843"/>
    <cellStyle name="Comma 2 2 7 3 2 2 2" xfId="1844"/>
    <cellStyle name="Comma 2 2 7 3 2 2 2 2" xfId="1845"/>
    <cellStyle name="Comma 2 2 7 3 2 2 3" xfId="1846"/>
    <cellStyle name="Comma 2 2 7 3 2 3" xfId="1847"/>
    <cellStyle name="Comma 2 2 7 3 2 3 2" xfId="1848"/>
    <cellStyle name="Comma 2 2 7 3 2 4" xfId="1849"/>
    <cellStyle name="Comma 2 2 7 3 3" xfId="1850"/>
    <cellStyle name="Comma 2 2 7 3 3 2" xfId="1851"/>
    <cellStyle name="Comma 2 2 7 3 3 2 2" xfId="1852"/>
    <cellStyle name="Comma 2 2 7 3 3 3" xfId="1853"/>
    <cellStyle name="Comma 2 2 7 3 4" xfId="1854"/>
    <cellStyle name="Comma 2 2 7 3 4 2" xfId="1855"/>
    <cellStyle name="Comma 2 2 7 3 5" xfId="1856"/>
    <cellStyle name="Comma 2 2 7 4" xfId="1857"/>
    <cellStyle name="Comma 2 2 7 4 2" xfId="1858"/>
    <cellStyle name="Comma 2 2 7 4 2 2" xfId="1859"/>
    <cellStyle name="Comma 2 2 7 4 2 2 2" xfId="1860"/>
    <cellStyle name="Comma 2 2 7 4 2 3" xfId="1861"/>
    <cellStyle name="Comma 2 2 7 4 3" xfId="1862"/>
    <cellStyle name="Comma 2 2 7 4 3 2" xfId="1863"/>
    <cellStyle name="Comma 2 2 7 4 4" xfId="1864"/>
    <cellStyle name="Comma 2 2 7 5" xfId="1865"/>
    <cellStyle name="Comma 2 2 7 5 2" xfId="1866"/>
    <cellStyle name="Comma 2 2 7 5 2 2" xfId="1867"/>
    <cellStyle name="Comma 2 2 7 5 3" xfId="1868"/>
    <cellStyle name="Comma 2 2 7 6" xfId="1869"/>
    <cellStyle name="Comma 2 2 7 6 2" xfId="1870"/>
    <cellStyle name="Comma 2 2 7 7" xfId="1871"/>
    <cellStyle name="Comma 2 2 7 8" xfId="28884"/>
    <cellStyle name="Comma 2 2 8" xfId="1872"/>
    <cellStyle name="Comma 2 2 8 2" xfId="1873"/>
    <cellStyle name="Comma 2 2 8 2 2" xfId="1874"/>
    <cellStyle name="Comma 2 2 8 2 2 2" xfId="1875"/>
    <cellStyle name="Comma 2 2 8 2 2 2 2" xfId="1876"/>
    <cellStyle name="Comma 2 2 8 2 2 3" xfId="1877"/>
    <cellStyle name="Comma 2 2 8 2 3" xfId="1878"/>
    <cellStyle name="Comma 2 2 8 2 3 2" xfId="1879"/>
    <cellStyle name="Comma 2 2 8 2 4" xfId="1880"/>
    <cellStyle name="Comma 2 2 8 3" xfId="1881"/>
    <cellStyle name="Comma 2 2 8 3 2" xfId="1882"/>
    <cellStyle name="Comma 2 2 8 3 2 2" xfId="1883"/>
    <cellStyle name="Comma 2 2 8 3 3" xfId="1884"/>
    <cellStyle name="Comma 2 2 8 4" xfId="1885"/>
    <cellStyle name="Comma 2 2 8 4 2" xfId="1886"/>
    <cellStyle name="Comma 2 2 8 5" xfId="1887"/>
    <cellStyle name="Comma 2 2 9" xfId="1888"/>
    <cellStyle name="Comma 2 2 9 2" xfId="1889"/>
    <cellStyle name="Comma 2 2 9 2 2" xfId="1890"/>
    <cellStyle name="Comma 2 2 9 2 2 2" xfId="1891"/>
    <cellStyle name="Comma 2 2 9 2 2 2 2" xfId="1892"/>
    <cellStyle name="Comma 2 2 9 2 2 3" xfId="1893"/>
    <cellStyle name="Comma 2 2 9 2 3" xfId="1894"/>
    <cellStyle name="Comma 2 2 9 2 3 2" xfId="1895"/>
    <cellStyle name="Comma 2 2 9 2 4" xfId="1896"/>
    <cellStyle name="Comma 2 2 9 3" xfId="1897"/>
    <cellStyle name="Comma 2 2 9 3 2" xfId="1898"/>
    <cellStyle name="Comma 2 2 9 3 2 2" xfId="1899"/>
    <cellStyle name="Comma 2 2 9 3 3" xfId="1900"/>
    <cellStyle name="Comma 2 2 9 4" xfId="1901"/>
    <cellStyle name="Comma 2 2 9 4 2" xfId="1902"/>
    <cellStyle name="Comma 2 2 9 5" xfId="1903"/>
    <cellStyle name="Comma 2 3" xfId="1904"/>
    <cellStyle name="Comma 2 3 10" xfId="1905"/>
    <cellStyle name="Comma 2 3 10 2" xfId="1906"/>
    <cellStyle name="Comma 2 3 10 2 2" xfId="1907"/>
    <cellStyle name="Comma 2 3 10 2 2 2" xfId="1908"/>
    <cellStyle name="Comma 2 3 10 2 3" xfId="1909"/>
    <cellStyle name="Comma 2 3 10 3" xfId="1910"/>
    <cellStyle name="Comma 2 3 10 3 2" xfId="1911"/>
    <cellStyle name="Comma 2 3 10 4" xfId="1912"/>
    <cellStyle name="Comma 2 3 11" xfId="1913"/>
    <cellStyle name="Comma 2 3 11 2" xfId="1914"/>
    <cellStyle name="Comma 2 3 11 2 2" xfId="1915"/>
    <cellStyle name="Comma 2 3 11 3" xfId="1916"/>
    <cellStyle name="Comma 2 3 12" xfId="1917"/>
    <cellStyle name="Comma 2 3 12 2" xfId="1918"/>
    <cellStyle name="Comma 2 3 13" xfId="1919"/>
    <cellStyle name="Comma 2 3 13 2" xfId="1920"/>
    <cellStyle name="Comma 2 3 14" xfId="1921"/>
    <cellStyle name="Comma 2 3 15" xfId="28885"/>
    <cellStyle name="Comma 2 3 2" xfId="1922"/>
    <cellStyle name="Comma 2 3 2 10" xfId="1923"/>
    <cellStyle name="Comma 2 3 2 10 2" xfId="1924"/>
    <cellStyle name="Comma 2 3 2 11" xfId="1925"/>
    <cellStyle name="Comma 2 3 2 11 2" xfId="1926"/>
    <cellStyle name="Comma 2 3 2 12" xfId="1927"/>
    <cellStyle name="Comma 2 3 2 13" xfId="28886"/>
    <cellStyle name="Comma 2 3 2 2" xfId="1928"/>
    <cellStyle name="Comma 2 3 2 2 10" xfId="1929"/>
    <cellStyle name="Comma 2 3 2 2 11" xfId="28887"/>
    <cellStyle name="Comma 2 3 2 2 2" xfId="1930"/>
    <cellStyle name="Comma 2 3 2 2 2 2" xfId="1931"/>
    <cellStyle name="Comma 2 3 2 2 2 2 2" xfId="1932"/>
    <cellStyle name="Comma 2 3 2 2 2 2 2 2" xfId="1933"/>
    <cellStyle name="Comma 2 3 2 2 2 2 2 2 2" xfId="1934"/>
    <cellStyle name="Comma 2 3 2 2 2 2 2 2 2 2" xfId="1935"/>
    <cellStyle name="Comma 2 3 2 2 2 2 2 2 3" xfId="1936"/>
    <cellStyle name="Comma 2 3 2 2 2 2 2 3" xfId="1937"/>
    <cellStyle name="Comma 2 3 2 2 2 2 2 3 2" xfId="1938"/>
    <cellStyle name="Comma 2 3 2 2 2 2 2 4" xfId="1939"/>
    <cellStyle name="Comma 2 3 2 2 2 2 3" xfId="1940"/>
    <cellStyle name="Comma 2 3 2 2 2 2 3 2" xfId="1941"/>
    <cellStyle name="Comma 2 3 2 2 2 2 3 2 2" xfId="1942"/>
    <cellStyle name="Comma 2 3 2 2 2 2 3 3" xfId="1943"/>
    <cellStyle name="Comma 2 3 2 2 2 2 4" xfId="1944"/>
    <cellStyle name="Comma 2 3 2 2 2 2 4 2" xfId="1945"/>
    <cellStyle name="Comma 2 3 2 2 2 2 5" xfId="1946"/>
    <cellStyle name="Comma 2 3 2 2 2 3" xfId="1947"/>
    <cellStyle name="Comma 2 3 2 2 2 3 2" xfId="1948"/>
    <cellStyle name="Comma 2 3 2 2 2 3 2 2" xfId="1949"/>
    <cellStyle name="Comma 2 3 2 2 2 3 2 2 2" xfId="1950"/>
    <cellStyle name="Comma 2 3 2 2 2 3 2 2 2 2" xfId="1951"/>
    <cellStyle name="Comma 2 3 2 2 2 3 2 2 3" xfId="1952"/>
    <cellStyle name="Comma 2 3 2 2 2 3 2 3" xfId="1953"/>
    <cellStyle name="Comma 2 3 2 2 2 3 2 3 2" xfId="1954"/>
    <cellStyle name="Comma 2 3 2 2 2 3 2 4" xfId="1955"/>
    <cellStyle name="Comma 2 3 2 2 2 3 3" xfId="1956"/>
    <cellStyle name="Comma 2 3 2 2 2 3 3 2" xfId="1957"/>
    <cellStyle name="Comma 2 3 2 2 2 3 3 2 2" xfId="1958"/>
    <cellStyle name="Comma 2 3 2 2 2 3 3 3" xfId="1959"/>
    <cellStyle name="Comma 2 3 2 2 2 3 4" xfId="1960"/>
    <cellStyle name="Comma 2 3 2 2 2 3 4 2" xfId="1961"/>
    <cellStyle name="Comma 2 3 2 2 2 3 5" xfId="1962"/>
    <cellStyle name="Comma 2 3 2 2 2 4" xfId="1963"/>
    <cellStyle name="Comma 2 3 2 2 2 4 2" xfId="1964"/>
    <cellStyle name="Comma 2 3 2 2 2 4 2 2" xfId="1965"/>
    <cellStyle name="Comma 2 3 2 2 2 4 2 2 2" xfId="1966"/>
    <cellStyle name="Comma 2 3 2 2 2 4 2 3" xfId="1967"/>
    <cellStyle name="Comma 2 3 2 2 2 4 3" xfId="1968"/>
    <cellStyle name="Comma 2 3 2 2 2 4 3 2" xfId="1969"/>
    <cellStyle name="Comma 2 3 2 2 2 4 4" xfId="1970"/>
    <cellStyle name="Comma 2 3 2 2 2 5" xfId="1971"/>
    <cellStyle name="Comma 2 3 2 2 2 5 2" xfId="1972"/>
    <cellStyle name="Comma 2 3 2 2 2 5 2 2" xfId="1973"/>
    <cellStyle name="Comma 2 3 2 2 2 5 3" xfId="1974"/>
    <cellStyle name="Comma 2 3 2 2 2 6" xfId="1975"/>
    <cellStyle name="Comma 2 3 2 2 2 6 2" xfId="1976"/>
    <cellStyle name="Comma 2 3 2 2 2 7" xfId="1977"/>
    <cellStyle name="Comma 2 3 2 2 2 8" xfId="28888"/>
    <cellStyle name="Comma 2 3 2 2 3" xfId="1978"/>
    <cellStyle name="Comma 2 3 2 2 3 2" xfId="1979"/>
    <cellStyle name="Comma 2 3 2 2 3 2 2" xfId="1980"/>
    <cellStyle name="Comma 2 3 2 2 3 2 2 2" xfId="1981"/>
    <cellStyle name="Comma 2 3 2 2 3 2 2 2 2" xfId="1982"/>
    <cellStyle name="Comma 2 3 2 2 3 2 2 3" xfId="1983"/>
    <cellStyle name="Comma 2 3 2 2 3 2 3" xfId="1984"/>
    <cellStyle name="Comma 2 3 2 2 3 2 3 2" xfId="1985"/>
    <cellStyle name="Comma 2 3 2 2 3 2 4" xfId="1986"/>
    <cellStyle name="Comma 2 3 2 2 3 3" xfId="1987"/>
    <cellStyle name="Comma 2 3 2 2 3 3 2" xfId="1988"/>
    <cellStyle name="Comma 2 3 2 2 3 3 2 2" xfId="1989"/>
    <cellStyle name="Comma 2 3 2 2 3 3 3" xfId="1990"/>
    <cellStyle name="Comma 2 3 2 2 3 4" xfId="1991"/>
    <cellStyle name="Comma 2 3 2 2 3 4 2" xfId="1992"/>
    <cellStyle name="Comma 2 3 2 2 3 5" xfId="1993"/>
    <cellStyle name="Comma 2 3 2 2 4" xfId="1994"/>
    <cellStyle name="Comma 2 3 2 2 4 2" xfId="1995"/>
    <cellStyle name="Comma 2 3 2 2 4 2 2" xfId="1996"/>
    <cellStyle name="Comma 2 3 2 2 4 2 2 2" xfId="1997"/>
    <cellStyle name="Comma 2 3 2 2 4 2 2 2 2" xfId="1998"/>
    <cellStyle name="Comma 2 3 2 2 4 2 2 3" xfId="1999"/>
    <cellStyle name="Comma 2 3 2 2 4 2 3" xfId="2000"/>
    <cellStyle name="Comma 2 3 2 2 4 2 3 2" xfId="2001"/>
    <cellStyle name="Comma 2 3 2 2 4 2 4" xfId="2002"/>
    <cellStyle name="Comma 2 3 2 2 4 3" xfId="2003"/>
    <cellStyle name="Comma 2 3 2 2 4 3 2" xfId="2004"/>
    <cellStyle name="Comma 2 3 2 2 4 3 2 2" xfId="2005"/>
    <cellStyle name="Comma 2 3 2 2 4 3 3" xfId="2006"/>
    <cellStyle name="Comma 2 3 2 2 4 4" xfId="2007"/>
    <cellStyle name="Comma 2 3 2 2 4 4 2" xfId="2008"/>
    <cellStyle name="Comma 2 3 2 2 4 5" xfId="2009"/>
    <cellStyle name="Comma 2 3 2 2 5" xfId="2010"/>
    <cellStyle name="Comma 2 3 2 2 5 2" xfId="2011"/>
    <cellStyle name="Comma 2 3 2 2 5 2 2" xfId="2012"/>
    <cellStyle name="Comma 2 3 2 2 5 2 2 2" xfId="2013"/>
    <cellStyle name="Comma 2 3 2 2 5 2 2 2 2" xfId="2014"/>
    <cellStyle name="Comma 2 3 2 2 5 2 2 3" xfId="2015"/>
    <cellStyle name="Comma 2 3 2 2 5 2 3" xfId="2016"/>
    <cellStyle name="Comma 2 3 2 2 5 2 3 2" xfId="2017"/>
    <cellStyle name="Comma 2 3 2 2 5 2 4" xfId="2018"/>
    <cellStyle name="Comma 2 3 2 2 5 3" xfId="2019"/>
    <cellStyle name="Comma 2 3 2 2 5 3 2" xfId="2020"/>
    <cellStyle name="Comma 2 3 2 2 5 3 2 2" xfId="2021"/>
    <cellStyle name="Comma 2 3 2 2 5 3 3" xfId="2022"/>
    <cellStyle name="Comma 2 3 2 2 5 4" xfId="2023"/>
    <cellStyle name="Comma 2 3 2 2 5 4 2" xfId="2024"/>
    <cellStyle name="Comma 2 3 2 2 5 5" xfId="2025"/>
    <cellStyle name="Comma 2 3 2 2 6" xfId="2026"/>
    <cellStyle name="Comma 2 3 2 2 6 2" xfId="2027"/>
    <cellStyle name="Comma 2 3 2 2 6 2 2" xfId="2028"/>
    <cellStyle name="Comma 2 3 2 2 6 2 2 2" xfId="2029"/>
    <cellStyle name="Comma 2 3 2 2 6 2 3" xfId="2030"/>
    <cellStyle name="Comma 2 3 2 2 6 3" xfId="2031"/>
    <cellStyle name="Comma 2 3 2 2 6 3 2" xfId="2032"/>
    <cellStyle name="Comma 2 3 2 2 6 4" xfId="2033"/>
    <cellStyle name="Comma 2 3 2 2 7" xfId="2034"/>
    <cellStyle name="Comma 2 3 2 2 7 2" xfId="2035"/>
    <cellStyle name="Comma 2 3 2 2 7 2 2" xfId="2036"/>
    <cellStyle name="Comma 2 3 2 2 7 3" xfId="2037"/>
    <cellStyle name="Comma 2 3 2 2 8" xfId="2038"/>
    <cellStyle name="Comma 2 3 2 2 8 2" xfId="2039"/>
    <cellStyle name="Comma 2 3 2 2 9" xfId="2040"/>
    <cellStyle name="Comma 2 3 2 2 9 2" xfId="2041"/>
    <cellStyle name="Comma 2 3 2 3" xfId="2042"/>
    <cellStyle name="Comma 2 3 2 3 10" xfId="2043"/>
    <cellStyle name="Comma 2 3 2 3 11" xfId="28889"/>
    <cellStyle name="Comma 2 3 2 3 2" xfId="2044"/>
    <cellStyle name="Comma 2 3 2 3 2 2" xfId="2045"/>
    <cellStyle name="Comma 2 3 2 3 2 2 2" xfId="2046"/>
    <cellStyle name="Comma 2 3 2 3 2 2 2 2" xfId="2047"/>
    <cellStyle name="Comma 2 3 2 3 2 2 2 2 2" xfId="2048"/>
    <cellStyle name="Comma 2 3 2 3 2 2 2 2 2 2" xfId="2049"/>
    <cellStyle name="Comma 2 3 2 3 2 2 2 2 3" xfId="2050"/>
    <cellStyle name="Comma 2 3 2 3 2 2 2 3" xfId="2051"/>
    <cellStyle name="Comma 2 3 2 3 2 2 2 3 2" xfId="2052"/>
    <cellStyle name="Comma 2 3 2 3 2 2 2 4" xfId="2053"/>
    <cellStyle name="Comma 2 3 2 3 2 2 3" xfId="2054"/>
    <cellStyle name="Comma 2 3 2 3 2 2 3 2" xfId="2055"/>
    <cellStyle name="Comma 2 3 2 3 2 2 3 2 2" xfId="2056"/>
    <cellStyle name="Comma 2 3 2 3 2 2 3 3" xfId="2057"/>
    <cellStyle name="Comma 2 3 2 3 2 2 4" xfId="2058"/>
    <cellStyle name="Comma 2 3 2 3 2 2 4 2" xfId="2059"/>
    <cellStyle name="Comma 2 3 2 3 2 2 5" xfId="2060"/>
    <cellStyle name="Comma 2 3 2 3 2 3" xfId="2061"/>
    <cellStyle name="Comma 2 3 2 3 2 3 2" xfId="2062"/>
    <cellStyle name="Comma 2 3 2 3 2 3 2 2" xfId="2063"/>
    <cellStyle name="Comma 2 3 2 3 2 3 2 2 2" xfId="2064"/>
    <cellStyle name="Comma 2 3 2 3 2 3 2 2 2 2" xfId="2065"/>
    <cellStyle name="Comma 2 3 2 3 2 3 2 2 3" xfId="2066"/>
    <cellStyle name="Comma 2 3 2 3 2 3 2 3" xfId="2067"/>
    <cellStyle name="Comma 2 3 2 3 2 3 2 3 2" xfId="2068"/>
    <cellStyle name="Comma 2 3 2 3 2 3 2 4" xfId="2069"/>
    <cellStyle name="Comma 2 3 2 3 2 3 3" xfId="2070"/>
    <cellStyle name="Comma 2 3 2 3 2 3 3 2" xfId="2071"/>
    <cellStyle name="Comma 2 3 2 3 2 3 3 2 2" xfId="2072"/>
    <cellStyle name="Comma 2 3 2 3 2 3 3 3" xfId="2073"/>
    <cellStyle name="Comma 2 3 2 3 2 3 4" xfId="2074"/>
    <cellStyle name="Comma 2 3 2 3 2 3 4 2" xfId="2075"/>
    <cellStyle name="Comma 2 3 2 3 2 3 5" xfId="2076"/>
    <cellStyle name="Comma 2 3 2 3 2 4" xfId="2077"/>
    <cellStyle name="Comma 2 3 2 3 2 4 2" xfId="2078"/>
    <cellStyle name="Comma 2 3 2 3 2 4 2 2" xfId="2079"/>
    <cellStyle name="Comma 2 3 2 3 2 4 2 2 2" xfId="2080"/>
    <cellStyle name="Comma 2 3 2 3 2 4 2 3" xfId="2081"/>
    <cellStyle name="Comma 2 3 2 3 2 4 3" xfId="2082"/>
    <cellStyle name="Comma 2 3 2 3 2 4 3 2" xfId="2083"/>
    <cellStyle name="Comma 2 3 2 3 2 4 4" xfId="2084"/>
    <cellStyle name="Comma 2 3 2 3 2 5" xfId="2085"/>
    <cellStyle name="Comma 2 3 2 3 2 5 2" xfId="2086"/>
    <cellStyle name="Comma 2 3 2 3 2 5 2 2" xfId="2087"/>
    <cellStyle name="Comma 2 3 2 3 2 5 3" xfId="2088"/>
    <cellStyle name="Comma 2 3 2 3 2 6" xfId="2089"/>
    <cellStyle name="Comma 2 3 2 3 2 6 2" xfId="2090"/>
    <cellStyle name="Comma 2 3 2 3 2 7" xfId="2091"/>
    <cellStyle name="Comma 2 3 2 3 2 8" xfId="28890"/>
    <cellStyle name="Comma 2 3 2 3 3" xfId="2092"/>
    <cellStyle name="Comma 2 3 2 3 3 2" xfId="2093"/>
    <cellStyle name="Comma 2 3 2 3 3 2 2" xfId="2094"/>
    <cellStyle name="Comma 2 3 2 3 3 2 2 2" xfId="2095"/>
    <cellStyle name="Comma 2 3 2 3 3 2 2 2 2" xfId="2096"/>
    <cellStyle name="Comma 2 3 2 3 3 2 2 3" xfId="2097"/>
    <cellStyle name="Comma 2 3 2 3 3 2 3" xfId="2098"/>
    <cellStyle name="Comma 2 3 2 3 3 2 3 2" xfId="2099"/>
    <cellStyle name="Comma 2 3 2 3 3 2 4" xfId="2100"/>
    <cellStyle name="Comma 2 3 2 3 3 3" xfId="2101"/>
    <cellStyle name="Comma 2 3 2 3 3 3 2" xfId="2102"/>
    <cellStyle name="Comma 2 3 2 3 3 3 2 2" xfId="2103"/>
    <cellStyle name="Comma 2 3 2 3 3 3 3" xfId="2104"/>
    <cellStyle name="Comma 2 3 2 3 3 4" xfId="2105"/>
    <cellStyle name="Comma 2 3 2 3 3 4 2" xfId="2106"/>
    <cellStyle name="Comma 2 3 2 3 3 5" xfId="2107"/>
    <cellStyle name="Comma 2 3 2 3 4" xfId="2108"/>
    <cellStyle name="Comma 2 3 2 3 4 2" xfId="2109"/>
    <cellStyle name="Comma 2 3 2 3 4 2 2" xfId="2110"/>
    <cellStyle name="Comma 2 3 2 3 4 2 2 2" xfId="2111"/>
    <cellStyle name="Comma 2 3 2 3 4 2 2 2 2" xfId="2112"/>
    <cellStyle name="Comma 2 3 2 3 4 2 2 3" xfId="2113"/>
    <cellStyle name="Comma 2 3 2 3 4 2 3" xfId="2114"/>
    <cellStyle name="Comma 2 3 2 3 4 2 3 2" xfId="2115"/>
    <cellStyle name="Comma 2 3 2 3 4 2 4" xfId="2116"/>
    <cellStyle name="Comma 2 3 2 3 4 3" xfId="2117"/>
    <cellStyle name="Comma 2 3 2 3 4 3 2" xfId="2118"/>
    <cellStyle name="Comma 2 3 2 3 4 3 2 2" xfId="2119"/>
    <cellStyle name="Comma 2 3 2 3 4 3 3" xfId="2120"/>
    <cellStyle name="Comma 2 3 2 3 4 4" xfId="2121"/>
    <cellStyle name="Comma 2 3 2 3 4 4 2" xfId="2122"/>
    <cellStyle name="Comma 2 3 2 3 4 5" xfId="2123"/>
    <cellStyle name="Comma 2 3 2 3 5" xfId="2124"/>
    <cellStyle name="Comma 2 3 2 3 5 2" xfId="2125"/>
    <cellStyle name="Comma 2 3 2 3 5 2 2" xfId="2126"/>
    <cellStyle name="Comma 2 3 2 3 5 2 2 2" xfId="2127"/>
    <cellStyle name="Comma 2 3 2 3 5 2 2 2 2" xfId="2128"/>
    <cellStyle name="Comma 2 3 2 3 5 2 2 3" xfId="2129"/>
    <cellStyle name="Comma 2 3 2 3 5 2 3" xfId="2130"/>
    <cellStyle name="Comma 2 3 2 3 5 2 3 2" xfId="2131"/>
    <cellStyle name="Comma 2 3 2 3 5 2 4" xfId="2132"/>
    <cellStyle name="Comma 2 3 2 3 5 3" xfId="2133"/>
    <cellStyle name="Comma 2 3 2 3 5 3 2" xfId="2134"/>
    <cellStyle name="Comma 2 3 2 3 5 3 2 2" xfId="2135"/>
    <cellStyle name="Comma 2 3 2 3 5 3 3" xfId="2136"/>
    <cellStyle name="Comma 2 3 2 3 5 4" xfId="2137"/>
    <cellStyle name="Comma 2 3 2 3 5 4 2" xfId="2138"/>
    <cellStyle name="Comma 2 3 2 3 5 5" xfId="2139"/>
    <cellStyle name="Comma 2 3 2 3 6" xfId="2140"/>
    <cellStyle name="Comma 2 3 2 3 6 2" xfId="2141"/>
    <cellStyle name="Comma 2 3 2 3 6 2 2" xfId="2142"/>
    <cellStyle name="Comma 2 3 2 3 6 2 2 2" xfId="2143"/>
    <cellStyle name="Comma 2 3 2 3 6 2 3" xfId="2144"/>
    <cellStyle name="Comma 2 3 2 3 6 3" xfId="2145"/>
    <cellStyle name="Comma 2 3 2 3 6 3 2" xfId="2146"/>
    <cellStyle name="Comma 2 3 2 3 6 4" xfId="2147"/>
    <cellStyle name="Comma 2 3 2 3 7" xfId="2148"/>
    <cellStyle name="Comma 2 3 2 3 7 2" xfId="2149"/>
    <cellStyle name="Comma 2 3 2 3 7 2 2" xfId="2150"/>
    <cellStyle name="Comma 2 3 2 3 7 3" xfId="2151"/>
    <cellStyle name="Comma 2 3 2 3 8" xfId="2152"/>
    <cellStyle name="Comma 2 3 2 3 8 2" xfId="2153"/>
    <cellStyle name="Comma 2 3 2 3 9" xfId="2154"/>
    <cellStyle name="Comma 2 3 2 3 9 2" xfId="2155"/>
    <cellStyle name="Comma 2 3 2 4" xfId="2156"/>
    <cellStyle name="Comma 2 3 2 4 2" xfId="2157"/>
    <cellStyle name="Comma 2 3 2 4 2 2" xfId="2158"/>
    <cellStyle name="Comma 2 3 2 4 2 2 2" xfId="2159"/>
    <cellStyle name="Comma 2 3 2 4 2 2 2 2" xfId="2160"/>
    <cellStyle name="Comma 2 3 2 4 2 2 2 2 2" xfId="2161"/>
    <cellStyle name="Comma 2 3 2 4 2 2 2 3" xfId="2162"/>
    <cellStyle name="Comma 2 3 2 4 2 2 3" xfId="2163"/>
    <cellStyle name="Comma 2 3 2 4 2 2 3 2" xfId="2164"/>
    <cellStyle name="Comma 2 3 2 4 2 2 4" xfId="2165"/>
    <cellStyle name="Comma 2 3 2 4 2 3" xfId="2166"/>
    <cellStyle name="Comma 2 3 2 4 2 3 2" xfId="2167"/>
    <cellStyle name="Comma 2 3 2 4 2 3 2 2" xfId="2168"/>
    <cellStyle name="Comma 2 3 2 4 2 3 3" xfId="2169"/>
    <cellStyle name="Comma 2 3 2 4 2 4" xfId="2170"/>
    <cellStyle name="Comma 2 3 2 4 2 4 2" xfId="2171"/>
    <cellStyle name="Comma 2 3 2 4 2 5" xfId="2172"/>
    <cellStyle name="Comma 2 3 2 4 3" xfId="2173"/>
    <cellStyle name="Comma 2 3 2 4 3 2" xfId="2174"/>
    <cellStyle name="Comma 2 3 2 4 3 2 2" xfId="2175"/>
    <cellStyle name="Comma 2 3 2 4 3 2 2 2" xfId="2176"/>
    <cellStyle name="Comma 2 3 2 4 3 2 2 2 2" xfId="2177"/>
    <cellStyle name="Comma 2 3 2 4 3 2 2 3" xfId="2178"/>
    <cellStyle name="Comma 2 3 2 4 3 2 3" xfId="2179"/>
    <cellStyle name="Comma 2 3 2 4 3 2 3 2" xfId="2180"/>
    <cellStyle name="Comma 2 3 2 4 3 2 4" xfId="2181"/>
    <cellStyle name="Comma 2 3 2 4 3 3" xfId="2182"/>
    <cellStyle name="Comma 2 3 2 4 3 3 2" xfId="2183"/>
    <cellStyle name="Comma 2 3 2 4 3 3 2 2" xfId="2184"/>
    <cellStyle name="Comma 2 3 2 4 3 3 3" xfId="2185"/>
    <cellStyle name="Comma 2 3 2 4 3 4" xfId="2186"/>
    <cellStyle name="Comma 2 3 2 4 3 4 2" xfId="2187"/>
    <cellStyle name="Comma 2 3 2 4 3 5" xfId="2188"/>
    <cellStyle name="Comma 2 3 2 4 4" xfId="2189"/>
    <cellStyle name="Comma 2 3 2 4 4 2" xfId="2190"/>
    <cellStyle name="Comma 2 3 2 4 4 2 2" xfId="2191"/>
    <cellStyle name="Comma 2 3 2 4 4 2 2 2" xfId="2192"/>
    <cellStyle name="Comma 2 3 2 4 4 2 3" xfId="2193"/>
    <cellStyle name="Comma 2 3 2 4 4 3" xfId="2194"/>
    <cellStyle name="Comma 2 3 2 4 4 3 2" xfId="2195"/>
    <cellStyle name="Comma 2 3 2 4 4 4" xfId="2196"/>
    <cellStyle name="Comma 2 3 2 4 5" xfId="2197"/>
    <cellStyle name="Comma 2 3 2 4 5 2" xfId="2198"/>
    <cellStyle name="Comma 2 3 2 4 5 2 2" xfId="2199"/>
    <cellStyle name="Comma 2 3 2 4 5 3" xfId="2200"/>
    <cellStyle name="Comma 2 3 2 4 6" xfId="2201"/>
    <cellStyle name="Comma 2 3 2 4 6 2" xfId="2202"/>
    <cellStyle name="Comma 2 3 2 4 7" xfId="2203"/>
    <cellStyle name="Comma 2 3 2 4 8" xfId="28891"/>
    <cellStyle name="Comma 2 3 2 5" xfId="2204"/>
    <cellStyle name="Comma 2 3 2 5 2" xfId="2205"/>
    <cellStyle name="Comma 2 3 2 5 2 2" xfId="2206"/>
    <cellStyle name="Comma 2 3 2 5 2 2 2" xfId="2207"/>
    <cellStyle name="Comma 2 3 2 5 2 2 2 2" xfId="2208"/>
    <cellStyle name="Comma 2 3 2 5 2 2 3" xfId="2209"/>
    <cellStyle name="Comma 2 3 2 5 2 3" xfId="2210"/>
    <cellStyle name="Comma 2 3 2 5 2 3 2" xfId="2211"/>
    <cellStyle name="Comma 2 3 2 5 2 4" xfId="2212"/>
    <cellStyle name="Comma 2 3 2 5 3" xfId="2213"/>
    <cellStyle name="Comma 2 3 2 5 3 2" xfId="2214"/>
    <cellStyle name="Comma 2 3 2 5 3 2 2" xfId="2215"/>
    <cellStyle name="Comma 2 3 2 5 3 3" xfId="2216"/>
    <cellStyle name="Comma 2 3 2 5 4" xfId="2217"/>
    <cellStyle name="Comma 2 3 2 5 4 2" xfId="2218"/>
    <cellStyle name="Comma 2 3 2 5 5" xfId="2219"/>
    <cellStyle name="Comma 2 3 2 6" xfId="2220"/>
    <cellStyle name="Comma 2 3 2 6 2" xfId="2221"/>
    <cellStyle name="Comma 2 3 2 6 2 2" xfId="2222"/>
    <cellStyle name="Comma 2 3 2 6 2 2 2" xfId="2223"/>
    <cellStyle name="Comma 2 3 2 6 2 2 2 2" xfId="2224"/>
    <cellStyle name="Comma 2 3 2 6 2 2 3" xfId="2225"/>
    <cellStyle name="Comma 2 3 2 6 2 3" xfId="2226"/>
    <cellStyle name="Comma 2 3 2 6 2 3 2" xfId="2227"/>
    <cellStyle name="Comma 2 3 2 6 2 4" xfId="2228"/>
    <cellStyle name="Comma 2 3 2 6 3" xfId="2229"/>
    <cellStyle name="Comma 2 3 2 6 3 2" xfId="2230"/>
    <cellStyle name="Comma 2 3 2 6 3 2 2" xfId="2231"/>
    <cellStyle name="Comma 2 3 2 6 3 3" xfId="2232"/>
    <cellStyle name="Comma 2 3 2 6 4" xfId="2233"/>
    <cellStyle name="Comma 2 3 2 6 4 2" xfId="2234"/>
    <cellStyle name="Comma 2 3 2 6 5" xfId="2235"/>
    <cellStyle name="Comma 2 3 2 7" xfId="2236"/>
    <cellStyle name="Comma 2 3 2 7 2" xfId="2237"/>
    <cellStyle name="Comma 2 3 2 7 2 2" xfId="2238"/>
    <cellStyle name="Comma 2 3 2 7 2 2 2" xfId="2239"/>
    <cellStyle name="Comma 2 3 2 7 2 2 2 2" xfId="2240"/>
    <cellStyle name="Comma 2 3 2 7 2 2 3" xfId="2241"/>
    <cellStyle name="Comma 2 3 2 7 2 3" xfId="2242"/>
    <cellStyle name="Comma 2 3 2 7 2 3 2" xfId="2243"/>
    <cellStyle name="Comma 2 3 2 7 2 4" xfId="2244"/>
    <cellStyle name="Comma 2 3 2 7 3" xfId="2245"/>
    <cellStyle name="Comma 2 3 2 7 3 2" xfId="2246"/>
    <cellStyle name="Comma 2 3 2 7 3 2 2" xfId="2247"/>
    <cellStyle name="Comma 2 3 2 7 3 3" xfId="2248"/>
    <cellStyle name="Comma 2 3 2 7 4" xfId="2249"/>
    <cellStyle name="Comma 2 3 2 7 4 2" xfId="2250"/>
    <cellStyle name="Comma 2 3 2 7 5" xfId="2251"/>
    <cellStyle name="Comma 2 3 2 8" xfId="2252"/>
    <cellStyle name="Comma 2 3 2 8 2" xfId="2253"/>
    <cellStyle name="Comma 2 3 2 8 2 2" xfId="2254"/>
    <cellStyle name="Comma 2 3 2 8 2 2 2" xfId="2255"/>
    <cellStyle name="Comma 2 3 2 8 2 3" xfId="2256"/>
    <cellStyle name="Comma 2 3 2 8 3" xfId="2257"/>
    <cellStyle name="Comma 2 3 2 8 3 2" xfId="2258"/>
    <cellStyle name="Comma 2 3 2 8 4" xfId="2259"/>
    <cellStyle name="Comma 2 3 2 9" xfId="2260"/>
    <cellStyle name="Comma 2 3 2 9 2" xfId="2261"/>
    <cellStyle name="Comma 2 3 2 9 2 2" xfId="2262"/>
    <cellStyle name="Comma 2 3 2 9 3" xfId="2263"/>
    <cellStyle name="Comma 2 3 3" xfId="2264"/>
    <cellStyle name="Comma 2 3 3 10" xfId="2265"/>
    <cellStyle name="Comma 2 3 3 10 2" xfId="2266"/>
    <cellStyle name="Comma 2 3 3 11" xfId="2267"/>
    <cellStyle name="Comma 2 3 3 12" xfId="28892"/>
    <cellStyle name="Comma 2 3 3 2" xfId="2268"/>
    <cellStyle name="Comma 2 3 3 2 10" xfId="2269"/>
    <cellStyle name="Comma 2 3 3 2 11" xfId="28893"/>
    <cellStyle name="Comma 2 3 3 2 2" xfId="2270"/>
    <cellStyle name="Comma 2 3 3 2 2 2" xfId="2271"/>
    <cellStyle name="Comma 2 3 3 2 2 2 2" xfId="2272"/>
    <cellStyle name="Comma 2 3 3 2 2 2 2 2" xfId="2273"/>
    <cellStyle name="Comma 2 3 3 2 2 2 2 2 2" xfId="2274"/>
    <cellStyle name="Comma 2 3 3 2 2 2 2 2 2 2" xfId="2275"/>
    <cellStyle name="Comma 2 3 3 2 2 2 2 2 3" xfId="2276"/>
    <cellStyle name="Comma 2 3 3 2 2 2 2 3" xfId="2277"/>
    <cellStyle name="Comma 2 3 3 2 2 2 2 3 2" xfId="2278"/>
    <cellStyle name="Comma 2 3 3 2 2 2 2 4" xfId="2279"/>
    <cellStyle name="Comma 2 3 3 2 2 2 3" xfId="2280"/>
    <cellStyle name="Comma 2 3 3 2 2 2 3 2" xfId="2281"/>
    <cellStyle name="Comma 2 3 3 2 2 2 3 2 2" xfId="2282"/>
    <cellStyle name="Comma 2 3 3 2 2 2 3 3" xfId="2283"/>
    <cellStyle name="Comma 2 3 3 2 2 2 4" xfId="2284"/>
    <cellStyle name="Comma 2 3 3 2 2 2 4 2" xfId="2285"/>
    <cellStyle name="Comma 2 3 3 2 2 2 5" xfId="2286"/>
    <cellStyle name="Comma 2 3 3 2 2 3" xfId="2287"/>
    <cellStyle name="Comma 2 3 3 2 2 3 2" xfId="2288"/>
    <cellStyle name="Comma 2 3 3 2 2 3 2 2" xfId="2289"/>
    <cellStyle name="Comma 2 3 3 2 2 3 2 2 2" xfId="2290"/>
    <cellStyle name="Comma 2 3 3 2 2 3 2 2 2 2" xfId="2291"/>
    <cellStyle name="Comma 2 3 3 2 2 3 2 2 3" xfId="2292"/>
    <cellStyle name="Comma 2 3 3 2 2 3 2 3" xfId="2293"/>
    <cellStyle name="Comma 2 3 3 2 2 3 2 3 2" xfId="2294"/>
    <cellStyle name="Comma 2 3 3 2 2 3 2 4" xfId="2295"/>
    <cellStyle name="Comma 2 3 3 2 2 3 3" xfId="2296"/>
    <cellStyle name="Comma 2 3 3 2 2 3 3 2" xfId="2297"/>
    <cellStyle name="Comma 2 3 3 2 2 3 3 2 2" xfId="2298"/>
    <cellStyle name="Comma 2 3 3 2 2 3 3 3" xfId="2299"/>
    <cellStyle name="Comma 2 3 3 2 2 3 4" xfId="2300"/>
    <cellStyle name="Comma 2 3 3 2 2 3 4 2" xfId="2301"/>
    <cellStyle name="Comma 2 3 3 2 2 3 5" xfId="2302"/>
    <cellStyle name="Comma 2 3 3 2 2 4" xfId="2303"/>
    <cellStyle name="Comma 2 3 3 2 2 4 2" xfId="2304"/>
    <cellStyle name="Comma 2 3 3 2 2 4 2 2" xfId="2305"/>
    <cellStyle name="Comma 2 3 3 2 2 4 2 2 2" xfId="2306"/>
    <cellStyle name="Comma 2 3 3 2 2 4 2 3" xfId="2307"/>
    <cellStyle name="Comma 2 3 3 2 2 4 3" xfId="2308"/>
    <cellStyle name="Comma 2 3 3 2 2 4 3 2" xfId="2309"/>
    <cellStyle name="Comma 2 3 3 2 2 4 4" xfId="2310"/>
    <cellStyle name="Comma 2 3 3 2 2 5" xfId="2311"/>
    <cellStyle name="Comma 2 3 3 2 2 5 2" xfId="2312"/>
    <cellStyle name="Comma 2 3 3 2 2 5 2 2" xfId="2313"/>
    <cellStyle name="Comma 2 3 3 2 2 5 3" xfId="2314"/>
    <cellStyle name="Comma 2 3 3 2 2 6" xfId="2315"/>
    <cellStyle name="Comma 2 3 3 2 2 6 2" xfId="2316"/>
    <cellStyle name="Comma 2 3 3 2 2 7" xfId="2317"/>
    <cellStyle name="Comma 2 3 3 2 2 8" xfId="28894"/>
    <cellStyle name="Comma 2 3 3 2 3" xfId="2318"/>
    <cellStyle name="Comma 2 3 3 2 3 2" xfId="2319"/>
    <cellStyle name="Comma 2 3 3 2 3 2 2" xfId="2320"/>
    <cellStyle name="Comma 2 3 3 2 3 2 2 2" xfId="2321"/>
    <cellStyle name="Comma 2 3 3 2 3 2 2 2 2" xfId="2322"/>
    <cellStyle name="Comma 2 3 3 2 3 2 2 3" xfId="2323"/>
    <cellStyle name="Comma 2 3 3 2 3 2 3" xfId="2324"/>
    <cellStyle name="Comma 2 3 3 2 3 2 3 2" xfId="2325"/>
    <cellStyle name="Comma 2 3 3 2 3 2 4" xfId="2326"/>
    <cellStyle name="Comma 2 3 3 2 3 3" xfId="2327"/>
    <cellStyle name="Comma 2 3 3 2 3 3 2" xfId="2328"/>
    <cellStyle name="Comma 2 3 3 2 3 3 2 2" xfId="2329"/>
    <cellStyle name="Comma 2 3 3 2 3 3 3" xfId="2330"/>
    <cellStyle name="Comma 2 3 3 2 3 4" xfId="2331"/>
    <cellStyle name="Comma 2 3 3 2 3 4 2" xfId="2332"/>
    <cellStyle name="Comma 2 3 3 2 3 5" xfId="2333"/>
    <cellStyle name="Comma 2 3 3 2 4" xfId="2334"/>
    <cellStyle name="Comma 2 3 3 2 4 2" xfId="2335"/>
    <cellStyle name="Comma 2 3 3 2 4 2 2" xfId="2336"/>
    <cellStyle name="Comma 2 3 3 2 4 2 2 2" xfId="2337"/>
    <cellStyle name="Comma 2 3 3 2 4 2 2 2 2" xfId="2338"/>
    <cellStyle name="Comma 2 3 3 2 4 2 2 3" xfId="2339"/>
    <cellStyle name="Comma 2 3 3 2 4 2 3" xfId="2340"/>
    <cellStyle name="Comma 2 3 3 2 4 2 3 2" xfId="2341"/>
    <cellStyle name="Comma 2 3 3 2 4 2 4" xfId="2342"/>
    <cellStyle name="Comma 2 3 3 2 4 3" xfId="2343"/>
    <cellStyle name="Comma 2 3 3 2 4 3 2" xfId="2344"/>
    <cellStyle name="Comma 2 3 3 2 4 3 2 2" xfId="2345"/>
    <cellStyle name="Comma 2 3 3 2 4 3 3" xfId="2346"/>
    <cellStyle name="Comma 2 3 3 2 4 4" xfId="2347"/>
    <cellStyle name="Comma 2 3 3 2 4 4 2" xfId="2348"/>
    <cellStyle name="Comma 2 3 3 2 4 5" xfId="2349"/>
    <cellStyle name="Comma 2 3 3 2 5" xfId="2350"/>
    <cellStyle name="Comma 2 3 3 2 5 2" xfId="2351"/>
    <cellStyle name="Comma 2 3 3 2 5 2 2" xfId="2352"/>
    <cellStyle name="Comma 2 3 3 2 5 2 2 2" xfId="2353"/>
    <cellStyle name="Comma 2 3 3 2 5 2 2 2 2" xfId="2354"/>
    <cellStyle name="Comma 2 3 3 2 5 2 2 3" xfId="2355"/>
    <cellStyle name="Comma 2 3 3 2 5 2 3" xfId="2356"/>
    <cellStyle name="Comma 2 3 3 2 5 2 3 2" xfId="2357"/>
    <cellStyle name="Comma 2 3 3 2 5 2 4" xfId="2358"/>
    <cellStyle name="Comma 2 3 3 2 5 3" xfId="2359"/>
    <cellStyle name="Comma 2 3 3 2 5 3 2" xfId="2360"/>
    <cellStyle name="Comma 2 3 3 2 5 3 2 2" xfId="2361"/>
    <cellStyle name="Comma 2 3 3 2 5 3 3" xfId="2362"/>
    <cellStyle name="Comma 2 3 3 2 5 4" xfId="2363"/>
    <cellStyle name="Comma 2 3 3 2 5 4 2" xfId="2364"/>
    <cellStyle name="Comma 2 3 3 2 5 5" xfId="2365"/>
    <cellStyle name="Comma 2 3 3 2 6" xfId="2366"/>
    <cellStyle name="Comma 2 3 3 2 6 2" xfId="2367"/>
    <cellStyle name="Comma 2 3 3 2 6 2 2" xfId="2368"/>
    <cellStyle name="Comma 2 3 3 2 6 2 2 2" xfId="2369"/>
    <cellStyle name="Comma 2 3 3 2 6 2 3" xfId="2370"/>
    <cellStyle name="Comma 2 3 3 2 6 3" xfId="2371"/>
    <cellStyle name="Comma 2 3 3 2 6 3 2" xfId="2372"/>
    <cellStyle name="Comma 2 3 3 2 6 4" xfId="2373"/>
    <cellStyle name="Comma 2 3 3 2 7" xfId="2374"/>
    <cellStyle name="Comma 2 3 3 2 7 2" xfId="2375"/>
    <cellStyle name="Comma 2 3 3 2 7 2 2" xfId="2376"/>
    <cellStyle name="Comma 2 3 3 2 7 3" xfId="2377"/>
    <cellStyle name="Comma 2 3 3 2 8" xfId="2378"/>
    <cellStyle name="Comma 2 3 3 2 8 2" xfId="2379"/>
    <cellStyle name="Comma 2 3 3 2 9" xfId="2380"/>
    <cellStyle name="Comma 2 3 3 2 9 2" xfId="2381"/>
    <cellStyle name="Comma 2 3 3 3" xfId="2382"/>
    <cellStyle name="Comma 2 3 3 3 2" xfId="2383"/>
    <cellStyle name="Comma 2 3 3 3 2 2" xfId="2384"/>
    <cellStyle name="Comma 2 3 3 3 2 2 2" xfId="2385"/>
    <cellStyle name="Comma 2 3 3 3 2 2 2 2" xfId="2386"/>
    <cellStyle name="Comma 2 3 3 3 2 2 2 2 2" xfId="2387"/>
    <cellStyle name="Comma 2 3 3 3 2 2 2 3" xfId="2388"/>
    <cellStyle name="Comma 2 3 3 3 2 2 3" xfId="2389"/>
    <cellStyle name="Comma 2 3 3 3 2 2 3 2" xfId="2390"/>
    <cellStyle name="Comma 2 3 3 3 2 2 4" xfId="2391"/>
    <cellStyle name="Comma 2 3 3 3 2 3" xfId="2392"/>
    <cellStyle name="Comma 2 3 3 3 2 3 2" xfId="2393"/>
    <cellStyle name="Comma 2 3 3 3 2 3 2 2" xfId="2394"/>
    <cellStyle name="Comma 2 3 3 3 2 3 3" xfId="2395"/>
    <cellStyle name="Comma 2 3 3 3 2 4" xfId="2396"/>
    <cellStyle name="Comma 2 3 3 3 2 4 2" xfId="2397"/>
    <cellStyle name="Comma 2 3 3 3 2 5" xfId="2398"/>
    <cellStyle name="Comma 2 3 3 3 3" xfId="2399"/>
    <cellStyle name="Comma 2 3 3 3 3 2" xfId="2400"/>
    <cellStyle name="Comma 2 3 3 3 3 2 2" xfId="2401"/>
    <cellStyle name="Comma 2 3 3 3 3 2 2 2" xfId="2402"/>
    <cellStyle name="Comma 2 3 3 3 3 2 2 2 2" xfId="2403"/>
    <cellStyle name="Comma 2 3 3 3 3 2 2 3" xfId="2404"/>
    <cellStyle name="Comma 2 3 3 3 3 2 3" xfId="2405"/>
    <cellStyle name="Comma 2 3 3 3 3 2 3 2" xfId="2406"/>
    <cellStyle name="Comma 2 3 3 3 3 2 4" xfId="2407"/>
    <cellStyle name="Comma 2 3 3 3 3 3" xfId="2408"/>
    <cellStyle name="Comma 2 3 3 3 3 3 2" xfId="2409"/>
    <cellStyle name="Comma 2 3 3 3 3 3 2 2" xfId="2410"/>
    <cellStyle name="Comma 2 3 3 3 3 3 3" xfId="2411"/>
    <cellStyle name="Comma 2 3 3 3 3 4" xfId="2412"/>
    <cellStyle name="Comma 2 3 3 3 3 4 2" xfId="2413"/>
    <cellStyle name="Comma 2 3 3 3 3 5" xfId="2414"/>
    <cellStyle name="Comma 2 3 3 3 4" xfId="2415"/>
    <cellStyle name="Comma 2 3 3 3 4 2" xfId="2416"/>
    <cellStyle name="Comma 2 3 3 3 4 2 2" xfId="2417"/>
    <cellStyle name="Comma 2 3 3 3 4 2 2 2" xfId="2418"/>
    <cellStyle name="Comma 2 3 3 3 4 2 3" xfId="2419"/>
    <cellStyle name="Comma 2 3 3 3 4 3" xfId="2420"/>
    <cellStyle name="Comma 2 3 3 3 4 3 2" xfId="2421"/>
    <cellStyle name="Comma 2 3 3 3 4 4" xfId="2422"/>
    <cellStyle name="Comma 2 3 3 3 5" xfId="2423"/>
    <cellStyle name="Comma 2 3 3 3 5 2" xfId="2424"/>
    <cellStyle name="Comma 2 3 3 3 5 2 2" xfId="2425"/>
    <cellStyle name="Comma 2 3 3 3 5 3" xfId="2426"/>
    <cellStyle name="Comma 2 3 3 3 6" xfId="2427"/>
    <cellStyle name="Comma 2 3 3 3 6 2" xfId="2428"/>
    <cellStyle name="Comma 2 3 3 3 7" xfId="2429"/>
    <cellStyle name="Comma 2 3 3 3 8" xfId="28895"/>
    <cellStyle name="Comma 2 3 3 4" xfId="2430"/>
    <cellStyle name="Comma 2 3 3 4 2" xfId="2431"/>
    <cellStyle name="Comma 2 3 3 4 2 2" xfId="2432"/>
    <cellStyle name="Comma 2 3 3 4 2 2 2" xfId="2433"/>
    <cellStyle name="Comma 2 3 3 4 2 2 2 2" xfId="2434"/>
    <cellStyle name="Comma 2 3 3 4 2 2 3" xfId="2435"/>
    <cellStyle name="Comma 2 3 3 4 2 3" xfId="2436"/>
    <cellStyle name="Comma 2 3 3 4 2 3 2" xfId="2437"/>
    <cellStyle name="Comma 2 3 3 4 2 4" xfId="2438"/>
    <cellStyle name="Comma 2 3 3 4 3" xfId="2439"/>
    <cellStyle name="Comma 2 3 3 4 3 2" xfId="2440"/>
    <cellStyle name="Comma 2 3 3 4 3 2 2" xfId="2441"/>
    <cellStyle name="Comma 2 3 3 4 3 3" xfId="2442"/>
    <cellStyle name="Comma 2 3 3 4 4" xfId="2443"/>
    <cellStyle name="Comma 2 3 3 4 4 2" xfId="2444"/>
    <cellStyle name="Comma 2 3 3 4 5" xfId="2445"/>
    <cellStyle name="Comma 2 3 3 5" xfId="2446"/>
    <cellStyle name="Comma 2 3 3 5 2" xfId="2447"/>
    <cellStyle name="Comma 2 3 3 5 2 2" xfId="2448"/>
    <cellStyle name="Comma 2 3 3 5 2 2 2" xfId="2449"/>
    <cellStyle name="Comma 2 3 3 5 2 2 2 2" xfId="2450"/>
    <cellStyle name="Comma 2 3 3 5 2 2 3" xfId="2451"/>
    <cellStyle name="Comma 2 3 3 5 2 3" xfId="2452"/>
    <cellStyle name="Comma 2 3 3 5 2 3 2" xfId="2453"/>
    <cellStyle name="Comma 2 3 3 5 2 4" xfId="2454"/>
    <cellStyle name="Comma 2 3 3 5 3" xfId="2455"/>
    <cellStyle name="Comma 2 3 3 5 3 2" xfId="2456"/>
    <cellStyle name="Comma 2 3 3 5 3 2 2" xfId="2457"/>
    <cellStyle name="Comma 2 3 3 5 3 3" xfId="2458"/>
    <cellStyle name="Comma 2 3 3 5 4" xfId="2459"/>
    <cellStyle name="Comma 2 3 3 5 4 2" xfId="2460"/>
    <cellStyle name="Comma 2 3 3 5 5" xfId="2461"/>
    <cellStyle name="Comma 2 3 3 6" xfId="2462"/>
    <cellStyle name="Comma 2 3 3 6 2" xfId="2463"/>
    <cellStyle name="Comma 2 3 3 6 2 2" xfId="2464"/>
    <cellStyle name="Comma 2 3 3 6 2 2 2" xfId="2465"/>
    <cellStyle name="Comma 2 3 3 6 2 2 2 2" xfId="2466"/>
    <cellStyle name="Comma 2 3 3 6 2 2 3" xfId="2467"/>
    <cellStyle name="Comma 2 3 3 6 2 3" xfId="2468"/>
    <cellStyle name="Comma 2 3 3 6 2 3 2" xfId="2469"/>
    <cellStyle name="Comma 2 3 3 6 2 4" xfId="2470"/>
    <cellStyle name="Comma 2 3 3 6 3" xfId="2471"/>
    <cellStyle name="Comma 2 3 3 6 3 2" xfId="2472"/>
    <cellStyle name="Comma 2 3 3 6 3 2 2" xfId="2473"/>
    <cellStyle name="Comma 2 3 3 6 3 3" xfId="2474"/>
    <cellStyle name="Comma 2 3 3 6 4" xfId="2475"/>
    <cellStyle name="Comma 2 3 3 6 4 2" xfId="2476"/>
    <cellStyle name="Comma 2 3 3 6 5" xfId="2477"/>
    <cellStyle name="Comma 2 3 3 7" xfId="2478"/>
    <cellStyle name="Comma 2 3 3 7 2" xfId="2479"/>
    <cellStyle name="Comma 2 3 3 7 2 2" xfId="2480"/>
    <cellStyle name="Comma 2 3 3 7 2 2 2" xfId="2481"/>
    <cellStyle name="Comma 2 3 3 7 2 3" xfId="2482"/>
    <cellStyle name="Comma 2 3 3 7 3" xfId="2483"/>
    <cellStyle name="Comma 2 3 3 7 3 2" xfId="2484"/>
    <cellStyle name="Comma 2 3 3 7 4" xfId="2485"/>
    <cellStyle name="Comma 2 3 3 8" xfId="2486"/>
    <cellStyle name="Comma 2 3 3 8 2" xfId="2487"/>
    <cellStyle name="Comma 2 3 3 8 2 2" xfId="2488"/>
    <cellStyle name="Comma 2 3 3 8 3" xfId="2489"/>
    <cellStyle name="Comma 2 3 3 9" xfId="2490"/>
    <cellStyle name="Comma 2 3 3 9 2" xfId="2491"/>
    <cellStyle name="Comma 2 3 4" xfId="2492"/>
    <cellStyle name="Comma 2 3 4 10" xfId="2493"/>
    <cellStyle name="Comma 2 3 4 11" xfId="28896"/>
    <cellStyle name="Comma 2 3 4 2" xfId="2494"/>
    <cellStyle name="Comma 2 3 4 2 2" xfId="2495"/>
    <cellStyle name="Comma 2 3 4 2 2 2" xfId="2496"/>
    <cellStyle name="Comma 2 3 4 2 2 2 2" xfId="2497"/>
    <cellStyle name="Comma 2 3 4 2 2 2 2 2" xfId="2498"/>
    <cellStyle name="Comma 2 3 4 2 2 2 2 2 2" xfId="2499"/>
    <cellStyle name="Comma 2 3 4 2 2 2 2 3" xfId="2500"/>
    <cellStyle name="Comma 2 3 4 2 2 2 3" xfId="2501"/>
    <cellStyle name="Comma 2 3 4 2 2 2 3 2" xfId="2502"/>
    <cellStyle name="Comma 2 3 4 2 2 2 4" xfId="2503"/>
    <cellStyle name="Comma 2 3 4 2 2 3" xfId="2504"/>
    <cellStyle name="Comma 2 3 4 2 2 3 2" xfId="2505"/>
    <cellStyle name="Comma 2 3 4 2 2 3 2 2" xfId="2506"/>
    <cellStyle name="Comma 2 3 4 2 2 3 3" xfId="2507"/>
    <cellStyle name="Comma 2 3 4 2 2 4" xfId="2508"/>
    <cellStyle name="Comma 2 3 4 2 2 4 2" xfId="2509"/>
    <cellStyle name="Comma 2 3 4 2 2 5" xfId="2510"/>
    <cellStyle name="Comma 2 3 4 2 3" xfId="2511"/>
    <cellStyle name="Comma 2 3 4 2 3 2" xfId="2512"/>
    <cellStyle name="Comma 2 3 4 2 3 2 2" xfId="2513"/>
    <cellStyle name="Comma 2 3 4 2 3 2 2 2" xfId="2514"/>
    <cellStyle name="Comma 2 3 4 2 3 2 2 2 2" xfId="2515"/>
    <cellStyle name="Comma 2 3 4 2 3 2 2 3" xfId="2516"/>
    <cellStyle name="Comma 2 3 4 2 3 2 3" xfId="2517"/>
    <cellStyle name="Comma 2 3 4 2 3 2 3 2" xfId="2518"/>
    <cellStyle name="Comma 2 3 4 2 3 2 4" xfId="2519"/>
    <cellStyle name="Comma 2 3 4 2 3 3" xfId="2520"/>
    <cellStyle name="Comma 2 3 4 2 3 3 2" xfId="2521"/>
    <cellStyle name="Comma 2 3 4 2 3 3 2 2" xfId="2522"/>
    <cellStyle name="Comma 2 3 4 2 3 3 3" xfId="2523"/>
    <cellStyle name="Comma 2 3 4 2 3 4" xfId="2524"/>
    <cellStyle name="Comma 2 3 4 2 3 4 2" xfId="2525"/>
    <cellStyle name="Comma 2 3 4 2 3 5" xfId="2526"/>
    <cellStyle name="Comma 2 3 4 2 4" xfId="2527"/>
    <cellStyle name="Comma 2 3 4 2 4 2" xfId="2528"/>
    <cellStyle name="Comma 2 3 4 2 4 2 2" xfId="2529"/>
    <cellStyle name="Comma 2 3 4 2 4 2 2 2" xfId="2530"/>
    <cellStyle name="Comma 2 3 4 2 4 2 3" xfId="2531"/>
    <cellStyle name="Comma 2 3 4 2 4 3" xfId="2532"/>
    <cellStyle name="Comma 2 3 4 2 4 3 2" xfId="2533"/>
    <cellStyle name="Comma 2 3 4 2 4 4" xfId="2534"/>
    <cellStyle name="Comma 2 3 4 2 5" xfId="2535"/>
    <cellStyle name="Comma 2 3 4 2 5 2" xfId="2536"/>
    <cellStyle name="Comma 2 3 4 2 5 2 2" xfId="2537"/>
    <cellStyle name="Comma 2 3 4 2 5 3" xfId="2538"/>
    <cellStyle name="Comma 2 3 4 2 6" xfId="2539"/>
    <cellStyle name="Comma 2 3 4 2 6 2" xfId="2540"/>
    <cellStyle name="Comma 2 3 4 2 7" xfId="2541"/>
    <cellStyle name="Comma 2 3 4 2 8" xfId="28897"/>
    <cellStyle name="Comma 2 3 4 3" xfId="2542"/>
    <cellStyle name="Comma 2 3 4 3 2" xfId="2543"/>
    <cellStyle name="Comma 2 3 4 3 2 2" xfId="2544"/>
    <cellStyle name="Comma 2 3 4 3 2 2 2" xfId="2545"/>
    <cellStyle name="Comma 2 3 4 3 2 2 2 2" xfId="2546"/>
    <cellStyle name="Comma 2 3 4 3 2 2 3" xfId="2547"/>
    <cellStyle name="Comma 2 3 4 3 2 3" xfId="2548"/>
    <cellStyle name="Comma 2 3 4 3 2 3 2" xfId="2549"/>
    <cellStyle name="Comma 2 3 4 3 2 4" xfId="2550"/>
    <cellStyle name="Comma 2 3 4 3 3" xfId="2551"/>
    <cellStyle name="Comma 2 3 4 3 3 2" xfId="2552"/>
    <cellStyle name="Comma 2 3 4 3 3 2 2" xfId="2553"/>
    <cellStyle name="Comma 2 3 4 3 3 3" xfId="2554"/>
    <cellStyle name="Comma 2 3 4 3 4" xfId="2555"/>
    <cellStyle name="Comma 2 3 4 3 4 2" xfId="2556"/>
    <cellStyle name="Comma 2 3 4 3 5" xfId="2557"/>
    <cellStyle name="Comma 2 3 4 4" xfId="2558"/>
    <cellStyle name="Comma 2 3 4 4 2" xfId="2559"/>
    <cellStyle name="Comma 2 3 4 4 2 2" xfId="2560"/>
    <cellStyle name="Comma 2 3 4 4 2 2 2" xfId="2561"/>
    <cellStyle name="Comma 2 3 4 4 2 2 2 2" xfId="2562"/>
    <cellStyle name="Comma 2 3 4 4 2 2 3" xfId="2563"/>
    <cellStyle name="Comma 2 3 4 4 2 3" xfId="2564"/>
    <cellStyle name="Comma 2 3 4 4 2 3 2" xfId="2565"/>
    <cellStyle name="Comma 2 3 4 4 2 4" xfId="2566"/>
    <cellStyle name="Comma 2 3 4 4 3" xfId="2567"/>
    <cellStyle name="Comma 2 3 4 4 3 2" xfId="2568"/>
    <cellStyle name="Comma 2 3 4 4 3 2 2" xfId="2569"/>
    <cellStyle name="Comma 2 3 4 4 3 3" xfId="2570"/>
    <cellStyle name="Comma 2 3 4 4 4" xfId="2571"/>
    <cellStyle name="Comma 2 3 4 4 4 2" xfId="2572"/>
    <cellStyle name="Comma 2 3 4 4 5" xfId="2573"/>
    <cellStyle name="Comma 2 3 4 5" xfId="2574"/>
    <cellStyle name="Comma 2 3 4 5 2" xfId="2575"/>
    <cellStyle name="Comma 2 3 4 5 2 2" xfId="2576"/>
    <cellStyle name="Comma 2 3 4 5 2 2 2" xfId="2577"/>
    <cellStyle name="Comma 2 3 4 5 2 2 2 2" xfId="2578"/>
    <cellStyle name="Comma 2 3 4 5 2 2 3" xfId="2579"/>
    <cellStyle name="Comma 2 3 4 5 2 3" xfId="2580"/>
    <cellStyle name="Comma 2 3 4 5 2 3 2" xfId="2581"/>
    <cellStyle name="Comma 2 3 4 5 2 4" xfId="2582"/>
    <cellStyle name="Comma 2 3 4 5 3" xfId="2583"/>
    <cellStyle name="Comma 2 3 4 5 3 2" xfId="2584"/>
    <cellStyle name="Comma 2 3 4 5 3 2 2" xfId="2585"/>
    <cellStyle name="Comma 2 3 4 5 3 3" xfId="2586"/>
    <cellStyle name="Comma 2 3 4 5 4" xfId="2587"/>
    <cellStyle name="Comma 2 3 4 5 4 2" xfId="2588"/>
    <cellStyle name="Comma 2 3 4 5 5" xfId="2589"/>
    <cellStyle name="Comma 2 3 4 6" xfId="2590"/>
    <cellStyle name="Comma 2 3 4 6 2" xfId="2591"/>
    <cellStyle name="Comma 2 3 4 6 2 2" xfId="2592"/>
    <cellStyle name="Comma 2 3 4 6 2 2 2" xfId="2593"/>
    <cellStyle name="Comma 2 3 4 6 2 3" xfId="2594"/>
    <cellStyle name="Comma 2 3 4 6 3" xfId="2595"/>
    <cellStyle name="Comma 2 3 4 6 3 2" xfId="2596"/>
    <cellStyle name="Comma 2 3 4 6 4" xfId="2597"/>
    <cellStyle name="Comma 2 3 4 7" xfId="2598"/>
    <cellStyle name="Comma 2 3 4 7 2" xfId="2599"/>
    <cellStyle name="Comma 2 3 4 7 2 2" xfId="2600"/>
    <cellStyle name="Comma 2 3 4 7 3" xfId="2601"/>
    <cellStyle name="Comma 2 3 4 8" xfId="2602"/>
    <cellStyle name="Comma 2 3 4 8 2" xfId="2603"/>
    <cellStyle name="Comma 2 3 4 9" xfId="2604"/>
    <cellStyle name="Comma 2 3 4 9 2" xfId="2605"/>
    <cellStyle name="Comma 2 3 5" xfId="2606"/>
    <cellStyle name="Comma 2 3 5 10" xfId="2607"/>
    <cellStyle name="Comma 2 3 5 11" xfId="28898"/>
    <cellStyle name="Comma 2 3 5 2" xfId="2608"/>
    <cellStyle name="Comma 2 3 5 2 2" xfId="2609"/>
    <cellStyle name="Comma 2 3 5 2 2 2" xfId="2610"/>
    <cellStyle name="Comma 2 3 5 2 2 2 2" xfId="2611"/>
    <cellStyle name="Comma 2 3 5 2 2 2 2 2" xfId="2612"/>
    <cellStyle name="Comma 2 3 5 2 2 2 2 2 2" xfId="2613"/>
    <cellStyle name="Comma 2 3 5 2 2 2 2 3" xfId="2614"/>
    <cellStyle name="Comma 2 3 5 2 2 2 3" xfId="2615"/>
    <cellStyle name="Comma 2 3 5 2 2 2 3 2" xfId="2616"/>
    <cellStyle name="Comma 2 3 5 2 2 2 4" xfId="2617"/>
    <cellStyle name="Comma 2 3 5 2 2 3" xfId="2618"/>
    <cellStyle name="Comma 2 3 5 2 2 3 2" xfId="2619"/>
    <cellStyle name="Comma 2 3 5 2 2 3 2 2" xfId="2620"/>
    <cellStyle name="Comma 2 3 5 2 2 3 3" xfId="2621"/>
    <cellStyle name="Comma 2 3 5 2 2 4" xfId="2622"/>
    <cellStyle name="Comma 2 3 5 2 2 4 2" xfId="2623"/>
    <cellStyle name="Comma 2 3 5 2 2 5" xfId="2624"/>
    <cellStyle name="Comma 2 3 5 2 3" xfId="2625"/>
    <cellStyle name="Comma 2 3 5 2 3 2" xfId="2626"/>
    <cellStyle name="Comma 2 3 5 2 3 2 2" xfId="2627"/>
    <cellStyle name="Comma 2 3 5 2 3 2 2 2" xfId="2628"/>
    <cellStyle name="Comma 2 3 5 2 3 2 2 2 2" xfId="2629"/>
    <cellStyle name="Comma 2 3 5 2 3 2 2 3" xfId="2630"/>
    <cellStyle name="Comma 2 3 5 2 3 2 3" xfId="2631"/>
    <cellStyle name="Comma 2 3 5 2 3 2 3 2" xfId="2632"/>
    <cellStyle name="Comma 2 3 5 2 3 2 4" xfId="2633"/>
    <cellStyle name="Comma 2 3 5 2 3 3" xfId="2634"/>
    <cellStyle name="Comma 2 3 5 2 3 3 2" xfId="2635"/>
    <cellStyle name="Comma 2 3 5 2 3 3 2 2" xfId="2636"/>
    <cellStyle name="Comma 2 3 5 2 3 3 3" xfId="2637"/>
    <cellStyle name="Comma 2 3 5 2 3 4" xfId="2638"/>
    <cellStyle name="Comma 2 3 5 2 3 4 2" xfId="2639"/>
    <cellStyle name="Comma 2 3 5 2 3 5" xfId="2640"/>
    <cellStyle name="Comma 2 3 5 2 4" xfId="2641"/>
    <cellStyle name="Comma 2 3 5 2 4 2" xfId="2642"/>
    <cellStyle name="Comma 2 3 5 2 4 2 2" xfId="2643"/>
    <cellStyle name="Comma 2 3 5 2 4 2 2 2" xfId="2644"/>
    <cellStyle name="Comma 2 3 5 2 4 2 3" xfId="2645"/>
    <cellStyle name="Comma 2 3 5 2 4 3" xfId="2646"/>
    <cellStyle name="Comma 2 3 5 2 4 3 2" xfId="2647"/>
    <cellStyle name="Comma 2 3 5 2 4 4" xfId="2648"/>
    <cellStyle name="Comma 2 3 5 2 5" xfId="2649"/>
    <cellStyle name="Comma 2 3 5 2 5 2" xfId="2650"/>
    <cellStyle name="Comma 2 3 5 2 5 2 2" xfId="2651"/>
    <cellStyle name="Comma 2 3 5 2 5 3" xfId="2652"/>
    <cellStyle name="Comma 2 3 5 2 6" xfId="2653"/>
    <cellStyle name="Comma 2 3 5 2 6 2" xfId="2654"/>
    <cellStyle name="Comma 2 3 5 2 7" xfId="2655"/>
    <cellStyle name="Comma 2 3 5 2 8" xfId="28899"/>
    <cellStyle name="Comma 2 3 5 3" xfId="2656"/>
    <cellStyle name="Comma 2 3 5 3 2" xfId="2657"/>
    <cellStyle name="Comma 2 3 5 3 2 2" xfId="2658"/>
    <cellStyle name="Comma 2 3 5 3 2 2 2" xfId="2659"/>
    <cellStyle name="Comma 2 3 5 3 2 2 2 2" xfId="2660"/>
    <cellStyle name="Comma 2 3 5 3 2 2 3" xfId="2661"/>
    <cellStyle name="Comma 2 3 5 3 2 3" xfId="2662"/>
    <cellStyle name="Comma 2 3 5 3 2 3 2" xfId="2663"/>
    <cellStyle name="Comma 2 3 5 3 2 4" xfId="2664"/>
    <cellStyle name="Comma 2 3 5 3 3" xfId="2665"/>
    <cellStyle name="Comma 2 3 5 3 3 2" xfId="2666"/>
    <cellStyle name="Comma 2 3 5 3 3 2 2" xfId="2667"/>
    <cellStyle name="Comma 2 3 5 3 3 3" xfId="2668"/>
    <cellStyle name="Comma 2 3 5 3 4" xfId="2669"/>
    <cellStyle name="Comma 2 3 5 3 4 2" xfId="2670"/>
    <cellStyle name="Comma 2 3 5 3 5" xfId="2671"/>
    <cellStyle name="Comma 2 3 5 4" xfId="2672"/>
    <cellStyle name="Comma 2 3 5 4 2" xfId="2673"/>
    <cellStyle name="Comma 2 3 5 4 2 2" xfId="2674"/>
    <cellStyle name="Comma 2 3 5 4 2 2 2" xfId="2675"/>
    <cellStyle name="Comma 2 3 5 4 2 2 2 2" xfId="2676"/>
    <cellStyle name="Comma 2 3 5 4 2 2 3" xfId="2677"/>
    <cellStyle name="Comma 2 3 5 4 2 3" xfId="2678"/>
    <cellStyle name="Comma 2 3 5 4 2 3 2" xfId="2679"/>
    <cellStyle name="Comma 2 3 5 4 2 4" xfId="2680"/>
    <cellStyle name="Comma 2 3 5 4 3" xfId="2681"/>
    <cellStyle name="Comma 2 3 5 4 3 2" xfId="2682"/>
    <cellStyle name="Comma 2 3 5 4 3 2 2" xfId="2683"/>
    <cellStyle name="Comma 2 3 5 4 3 3" xfId="2684"/>
    <cellStyle name="Comma 2 3 5 4 4" xfId="2685"/>
    <cellStyle name="Comma 2 3 5 4 4 2" xfId="2686"/>
    <cellStyle name="Comma 2 3 5 4 5" xfId="2687"/>
    <cellStyle name="Comma 2 3 5 5" xfId="2688"/>
    <cellStyle name="Comma 2 3 5 5 2" xfId="2689"/>
    <cellStyle name="Comma 2 3 5 5 2 2" xfId="2690"/>
    <cellStyle name="Comma 2 3 5 5 2 2 2" xfId="2691"/>
    <cellStyle name="Comma 2 3 5 5 2 2 2 2" xfId="2692"/>
    <cellStyle name="Comma 2 3 5 5 2 2 3" xfId="2693"/>
    <cellStyle name="Comma 2 3 5 5 2 3" xfId="2694"/>
    <cellStyle name="Comma 2 3 5 5 2 3 2" xfId="2695"/>
    <cellStyle name="Comma 2 3 5 5 2 4" xfId="2696"/>
    <cellStyle name="Comma 2 3 5 5 3" xfId="2697"/>
    <cellStyle name="Comma 2 3 5 5 3 2" xfId="2698"/>
    <cellStyle name="Comma 2 3 5 5 3 2 2" xfId="2699"/>
    <cellStyle name="Comma 2 3 5 5 3 3" xfId="2700"/>
    <cellStyle name="Comma 2 3 5 5 4" xfId="2701"/>
    <cellStyle name="Comma 2 3 5 5 4 2" xfId="2702"/>
    <cellStyle name="Comma 2 3 5 5 5" xfId="2703"/>
    <cellStyle name="Comma 2 3 5 6" xfId="2704"/>
    <cellStyle name="Comma 2 3 5 6 2" xfId="2705"/>
    <cellStyle name="Comma 2 3 5 6 2 2" xfId="2706"/>
    <cellStyle name="Comma 2 3 5 6 2 2 2" xfId="2707"/>
    <cellStyle name="Comma 2 3 5 6 2 3" xfId="2708"/>
    <cellStyle name="Comma 2 3 5 6 3" xfId="2709"/>
    <cellStyle name="Comma 2 3 5 6 3 2" xfId="2710"/>
    <cellStyle name="Comma 2 3 5 6 4" xfId="2711"/>
    <cellStyle name="Comma 2 3 5 7" xfId="2712"/>
    <cellStyle name="Comma 2 3 5 7 2" xfId="2713"/>
    <cellStyle name="Comma 2 3 5 7 2 2" xfId="2714"/>
    <cellStyle name="Comma 2 3 5 7 3" xfId="2715"/>
    <cellStyle name="Comma 2 3 5 8" xfId="2716"/>
    <cellStyle name="Comma 2 3 5 8 2" xfId="2717"/>
    <cellStyle name="Comma 2 3 5 9" xfId="2718"/>
    <cellStyle name="Comma 2 3 5 9 2" xfId="2719"/>
    <cellStyle name="Comma 2 3 6" xfId="2720"/>
    <cellStyle name="Comma 2 3 6 2" xfId="2721"/>
    <cellStyle name="Comma 2 3 6 2 2" xfId="2722"/>
    <cellStyle name="Comma 2 3 6 2 2 2" xfId="2723"/>
    <cellStyle name="Comma 2 3 6 2 2 2 2" xfId="2724"/>
    <cellStyle name="Comma 2 3 6 2 2 2 2 2" xfId="2725"/>
    <cellStyle name="Comma 2 3 6 2 2 2 3" xfId="2726"/>
    <cellStyle name="Comma 2 3 6 2 2 3" xfId="2727"/>
    <cellStyle name="Comma 2 3 6 2 2 3 2" xfId="2728"/>
    <cellStyle name="Comma 2 3 6 2 2 4" xfId="2729"/>
    <cellStyle name="Comma 2 3 6 2 3" xfId="2730"/>
    <cellStyle name="Comma 2 3 6 2 3 2" xfId="2731"/>
    <cellStyle name="Comma 2 3 6 2 3 2 2" xfId="2732"/>
    <cellStyle name="Comma 2 3 6 2 3 3" xfId="2733"/>
    <cellStyle name="Comma 2 3 6 2 4" xfId="2734"/>
    <cellStyle name="Comma 2 3 6 2 4 2" xfId="2735"/>
    <cellStyle name="Comma 2 3 6 2 5" xfId="2736"/>
    <cellStyle name="Comma 2 3 6 3" xfId="2737"/>
    <cellStyle name="Comma 2 3 6 3 2" xfId="2738"/>
    <cellStyle name="Comma 2 3 6 3 2 2" xfId="2739"/>
    <cellStyle name="Comma 2 3 6 3 2 2 2" xfId="2740"/>
    <cellStyle name="Comma 2 3 6 3 2 2 2 2" xfId="2741"/>
    <cellStyle name="Comma 2 3 6 3 2 2 3" xfId="2742"/>
    <cellStyle name="Comma 2 3 6 3 2 3" xfId="2743"/>
    <cellStyle name="Comma 2 3 6 3 2 3 2" xfId="2744"/>
    <cellStyle name="Comma 2 3 6 3 2 4" xfId="2745"/>
    <cellStyle name="Comma 2 3 6 3 3" xfId="2746"/>
    <cellStyle name="Comma 2 3 6 3 3 2" xfId="2747"/>
    <cellStyle name="Comma 2 3 6 3 3 2 2" xfId="2748"/>
    <cellStyle name="Comma 2 3 6 3 3 3" xfId="2749"/>
    <cellStyle name="Comma 2 3 6 3 4" xfId="2750"/>
    <cellStyle name="Comma 2 3 6 3 4 2" xfId="2751"/>
    <cellStyle name="Comma 2 3 6 3 5" xfId="2752"/>
    <cellStyle name="Comma 2 3 6 4" xfId="2753"/>
    <cellStyle name="Comma 2 3 6 4 2" xfId="2754"/>
    <cellStyle name="Comma 2 3 6 4 2 2" xfId="2755"/>
    <cellStyle name="Comma 2 3 6 4 2 2 2" xfId="2756"/>
    <cellStyle name="Comma 2 3 6 4 2 3" xfId="2757"/>
    <cellStyle name="Comma 2 3 6 4 3" xfId="2758"/>
    <cellStyle name="Comma 2 3 6 4 3 2" xfId="2759"/>
    <cellStyle name="Comma 2 3 6 4 4" xfId="2760"/>
    <cellStyle name="Comma 2 3 6 5" xfId="2761"/>
    <cellStyle name="Comma 2 3 6 5 2" xfId="2762"/>
    <cellStyle name="Comma 2 3 6 5 2 2" xfId="2763"/>
    <cellStyle name="Comma 2 3 6 5 3" xfId="2764"/>
    <cellStyle name="Comma 2 3 6 6" xfId="2765"/>
    <cellStyle name="Comma 2 3 6 6 2" xfId="2766"/>
    <cellStyle name="Comma 2 3 6 7" xfId="2767"/>
    <cellStyle name="Comma 2 3 6 8" xfId="28900"/>
    <cellStyle name="Comma 2 3 7" xfId="2768"/>
    <cellStyle name="Comma 2 3 7 2" xfId="2769"/>
    <cellStyle name="Comma 2 3 7 2 2" xfId="2770"/>
    <cellStyle name="Comma 2 3 7 2 2 2" xfId="2771"/>
    <cellStyle name="Comma 2 3 7 2 2 2 2" xfId="2772"/>
    <cellStyle name="Comma 2 3 7 2 2 3" xfId="2773"/>
    <cellStyle name="Comma 2 3 7 2 3" xfId="2774"/>
    <cellStyle name="Comma 2 3 7 2 3 2" xfId="2775"/>
    <cellStyle name="Comma 2 3 7 2 4" xfId="2776"/>
    <cellStyle name="Comma 2 3 7 3" xfId="2777"/>
    <cellStyle name="Comma 2 3 7 3 2" xfId="2778"/>
    <cellStyle name="Comma 2 3 7 3 2 2" xfId="2779"/>
    <cellStyle name="Comma 2 3 7 3 3" xfId="2780"/>
    <cellStyle name="Comma 2 3 7 4" xfId="2781"/>
    <cellStyle name="Comma 2 3 7 4 2" xfId="2782"/>
    <cellStyle name="Comma 2 3 7 5" xfId="2783"/>
    <cellStyle name="Comma 2 3 8" xfId="2784"/>
    <cellStyle name="Comma 2 3 8 2" xfId="2785"/>
    <cellStyle name="Comma 2 3 8 2 2" xfId="2786"/>
    <cellStyle name="Comma 2 3 8 2 2 2" xfId="2787"/>
    <cellStyle name="Comma 2 3 8 2 2 2 2" xfId="2788"/>
    <cellStyle name="Comma 2 3 8 2 2 3" xfId="2789"/>
    <cellStyle name="Comma 2 3 8 2 3" xfId="2790"/>
    <cellStyle name="Comma 2 3 8 2 3 2" xfId="2791"/>
    <cellStyle name="Comma 2 3 8 2 4" xfId="2792"/>
    <cellStyle name="Comma 2 3 8 3" xfId="2793"/>
    <cellStyle name="Comma 2 3 8 3 2" xfId="2794"/>
    <cellStyle name="Comma 2 3 8 3 2 2" xfId="2795"/>
    <cellStyle name="Comma 2 3 8 3 3" xfId="2796"/>
    <cellStyle name="Comma 2 3 8 4" xfId="2797"/>
    <cellStyle name="Comma 2 3 8 4 2" xfId="2798"/>
    <cellStyle name="Comma 2 3 8 5" xfId="2799"/>
    <cellStyle name="Comma 2 3 9" xfId="2800"/>
    <cellStyle name="Comma 2 3 9 2" xfId="2801"/>
    <cellStyle name="Comma 2 3 9 2 2" xfId="2802"/>
    <cellStyle name="Comma 2 3 9 2 2 2" xfId="2803"/>
    <cellStyle name="Comma 2 3 9 2 2 2 2" xfId="2804"/>
    <cellStyle name="Comma 2 3 9 2 2 3" xfId="2805"/>
    <cellStyle name="Comma 2 3 9 2 3" xfId="2806"/>
    <cellStyle name="Comma 2 3 9 2 3 2" xfId="2807"/>
    <cellStyle name="Comma 2 3 9 2 4" xfId="2808"/>
    <cellStyle name="Comma 2 3 9 3" xfId="2809"/>
    <cellStyle name="Comma 2 3 9 3 2" xfId="2810"/>
    <cellStyle name="Comma 2 3 9 3 2 2" xfId="2811"/>
    <cellStyle name="Comma 2 3 9 3 3" xfId="2812"/>
    <cellStyle name="Comma 2 3 9 4" xfId="2813"/>
    <cellStyle name="Comma 2 3 9 4 2" xfId="2814"/>
    <cellStyle name="Comma 2 3 9 5" xfId="2815"/>
    <cellStyle name="Comma 2 4" xfId="2816"/>
    <cellStyle name="Comma 2 4 10" xfId="2817"/>
    <cellStyle name="Comma 2 4 10 2" xfId="2818"/>
    <cellStyle name="Comma 2 4 11" xfId="2819"/>
    <cellStyle name="Comma 2 4 11 2" xfId="2820"/>
    <cellStyle name="Comma 2 4 12" xfId="2821"/>
    <cellStyle name="Comma 2 4 13" xfId="28901"/>
    <cellStyle name="Comma 2 4 2" xfId="2822"/>
    <cellStyle name="Comma 2 4 2 10" xfId="2823"/>
    <cellStyle name="Comma 2 4 2 11" xfId="28902"/>
    <cellStyle name="Comma 2 4 2 2" xfId="2824"/>
    <cellStyle name="Comma 2 4 2 2 2" xfId="2825"/>
    <cellStyle name="Comma 2 4 2 2 2 2" xfId="2826"/>
    <cellStyle name="Comma 2 4 2 2 2 2 2" xfId="2827"/>
    <cellStyle name="Comma 2 4 2 2 2 2 2 2" xfId="2828"/>
    <cellStyle name="Comma 2 4 2 2 2 2 2 2 2" xfId="2829"/>
    <cellStyle name="Comma 2 4 2 2 2 2 2 3" xfId="2830"/>
    <cellStyle name="Comma 2 4 2 2 2 2 3" xfId="2831"/>
    <cellStyle name="Comma 2 4 2 2 2 2 3 2" xfId="2832"/>
    <cellStyle name="Comma 2 4 2 2 2 2 4" xfId="2833"/>
    <cellStyle name="Comma 2 4 2 2 2 3" xfId="2834"/>
    <cellStyle name="Comma 2 4 2 2 2 3 2" xfId="2835"/>
    <cellStyle name="Comma 2 4 2 2 2 3 2 2" xfId="2836"/>
    <cellStyle name="Comma 2 4 2 2 2 3 3" xfId="2837"/>
    <cellStyle name="Comma 2 4 2 2 2 4" xfId="2838"/>
    <cellStyle name="Comma 2 4 2 2 2 4 2" xfId="2839"/>
    <cellStyle name="Comma 2 4 2 2 2 5" xfId="2840"/>
    <cellStyle name="Comma 2 4 2 2 3" xfId="2841"/>
    <cellStyle name="Comma 2 4 2 2 3 2" xfId="2842"/>
    <cellStyle name="Comma 2 4 2 2 3 2 2" xfId="2843"/>
    <cellStyle name="Comma 2 4 2 2 3 2 2 2" xfId="2844"/>
    <cellStyle name="Comma 2 4 2 2 3 2 2 2 2" xfId="2845"/>
    <cellStyle name="Comma 2 4 2 2 3 2 2 3" xfId="2846"/>
    <cellStyle name="Comma 2 4 2 2 3 2 3" xfId="2847"/>
    <cellStyle name="Comma 2 4 2 2 3 2 3 2" xfId="2848"/>
    <cellStyle name="Comma 2 4 2 2 3 2 4" xfId="2849"/>
    <cellStyle name="Comma 2 4 2 2 3 3" xfId="2850"/>
    <cellStyle name="Comma 2 4 2 2 3 3 2" xfId="2851"/>
    <cellStyle name="Comma 2 4 2 2 3 3 2 2" xfId="2852"/>
    <cellStyle name="Comma 2 4 2 2 3 3 3" xfId="2853"/>
    <cellStyle name="Comma 2 4 2 2 3 4" xfId="2854"/>
    <cellStyle name="Comma 2 4 2 2 3 4 2" xfId="2855"/>
    <cellStyle name="Comma 2 4 2 2 3 5" xfId="2856"/>
    <cellStyle name="Comma 2 4 2 2 4" xfId="2857"/>
    <cellStyle name="Comma 2 4 2 2 4 2" xfId="2858"/>
    <cellStyle name="Comma 2 4 2 2 4 2 2" xfId="2859"/>
    <cellStyle name="Comma 2 4 2 2 4 2 2 2" xfId="2860"/>
    <cellStyle name="Comma 2 4 2 2 4 2 3" xfId="2861"/>
    <cellStyle name="Comma 2 4 2 2 4 3" xfId="2862"/>
    <cellStyle name="Comma 2 4 2 2 4 3 2" xfId="2863"/>
    <cellStyle name="Comma 2 4 2 2 4 4" xfId="2864"/>
    <cellStyle name="Comma 2 4 2 2 5" xfId="2865"/>
    <cellStyle name="Comma 2 4 2 2 5 2" xfId="2866"/>
    <cellStyle name="Comma 2 4 2 2 5 2 2" xfId="2867"/>
    <cellStyle name="Comma 2 4 2 2 5 3" xfId="2868"/>
    <cellStyle name="Comma 2 4 2 2 6" xfId="2869"/>
    <cellStyle name="Comma 2 4 2 2 6 2" xfId="2870"/>
    <cellStyle name="Comma 2 4 2 2 7" xfId="2871"/>
    <cellStyle name="Comma 2 4 2 2 8" xfId="28903"/>
    <cellStyle name="Comma 2 4 2 3" xfId="2872"/>
    <cellStyle name="Comma 2 4 2 3 2" xfId="2873"/>
    <cellStyle name="Comma 2 4 2 3 2 2" xfId="2874"/>
    <cellStyle name="Comma 2 4 2 3 2 2 2" xfId="2875"/>
    <cellStyle name="Comma 2 4 2 3 2 2 2 2" xfId="2876"/>
    <cellStyle name="Comma 2 4 2 3 2 2 3" xfId="2877"/>
    <cellStyle name="Comma 2 4 2 3 2 3" xfId="2878"/>
    <cellStyle name="Comma 2 4 2 3 2 3 2" xfId="2879"/>
    <cellStyle name="Comma 2 4 2 3 2 4" xfId="2880"/>
    <cellStyle name="Comma 2 4 2 3 3" xfId="2881"/>
    <cellStyle name="Comma 2 4 2 3 3 2" xfId="2882"/>
    <cellStyle name="Comma 2 4 2 3 3 2 2" xfId="2883"/>
    <cellStyle name="Comma 2 4 2 3 3 3" xfId="2884"/>
    <cellStyle name="Comma 2 4 2 3 4" xfId="2885"/>
    <cellStyle name="Comma 2 4 2 3 4 2" xfId="2886"/>
    <cellStyle name="Comma 2 4 2 3 5" xfId="2887"/>
    <cellStyle name="Comma 2 4 2 4" xfId="2888"/>
    <cellStyle name="Comma 2 4 2 4 2" xfId="2889"/>
    <cellStyle name="Comma 2 4 2 4 2 2" xfId="2890"/>
    <cellStyle name="Comma 2 4 2 4 2 2 2" xfId="2891"/>
    <cellStyle name="Comma 2 4 2 4 2 2 2 2" xfId="2892"/>
    <cellStyle name="Comma 2 4 2 4 2 2 3" xfId="2893"/>
    <cellStyle name="Comma 2 4 2 4 2 3" xfId="2894"/>
    <cellStyle name="Comma 2 4 2 4 2 3 2" xfId="2895"/>
    <cellStyle name="Comma 2 4 2 4 2 4" xfId="2896"/>
    <cellStyle name="Comma 2 4 2 4 3" xfId="2897"/>
    <cellStyle name="Comma 2 4 2 4 3 2" xfId="2898"/>
    <cellStyle name="Comma 2 4 2 4 3 2 2" xfId="2899"/>
    <cellStyle name="Comma 2 4 2 4 3 3" xfId="2900"/>
    <cellStyle name="Comma 2 4 2 4 4" xfId="2901"/>
    <cellStyle name="Comma 2 4 2 4 4 2" xfId="2902"/>
    <cellStyle name="Comma 2 4 2 4 5" xfId="2903"/>
    <cellStyle name="Comma 2 4 2 5" xfId="2904"/>
    <cellStyle name="Comma 2 4 2 5 2" xfId="2905"/>
    <cellStyle name="Comma 2 4 2 5 2 2" xfId="2906"/>
    <cellStyle name="Comma 2 4 2 5 2 2 2" xfId="2907"/>
    <cellStyle name="Comma 2 4 2 5 2 2 2 2" xfId="2908"/>
    <cellStyle name="Comma 2 4 2 5 2 2 3" xfId="2909"/>
    <cellStyle name="Comma 2 4 2 5 2 3" xfId="2910"/>
    <cellStyle name="Comma 2 4 2 5 2 3 2" xfId="2911"/>
    <cellStyle name="Comma 2 4 2 5 2 4" xfId="2912"/>
    <cellStyle name="Comma 2 4 2 5 3" xfId="2913"/>
    <cellStyle name="Comma 2 4 2 5 3 2" xfId="2914"/>
    <cellStyle name="Comma 2 4 2 5 3 2 2" xfId="2915"/>
    <cellStyle name="Comma 2 4 2 5 3 3" xfId="2916"/>
    <cellStyle name="Comma 2 4 2 5 4" xfId="2917"/>
    <cellStyle name="Comma 2 4 2 5 4 2" xfId="2918"/>
    <cellStyle name="Comma 2 4 2 5 5" xfId="2919"/>
    <cellStyle name="Comma 2 4 2 6" xfId="2920"/>
    <cellStyle name="Comma 2 4 2 6 2" xfId="2921"/>
    <cellStyle name="Comma 2 4 2 6 2 2" xfId="2922"/>
    <cellStyle name="Comma 2 4 2 6 2 2 2" xfId="2923"/>
    <cellStyle name="Comma 2 4 2 6 2 3" xfId="2924"/>
    <cellStyle name="Comma 2 4 2 6 3" xfId="2925"/>
    <cellStyle name="Comma 2 4 2 6 3 2" xfId="2926"/>
    <cellStyle name="Comma 2 4 2 6 4" xfId="2927"/>
    <cellStyle name="Comma 2 4 2 7" xfId="2928"/>
    <cellStyle name="Comma 2 4 2 7 2" xfId="2929"/>
    <cellStyle name="Comma 2 4 2 7 2 2" xfId="2930"/>
    <cellStyle name="Comma 2 4 2 7 3" xfId="2931"/>
    <cellStyle name="Comma 2 4 2 8" xfId="2932"/>
    <cellStyle name="Comma 2 4 2 8 2" xfId="2933"/>
    <cellStyle name="Comma 2 4 2 9" xfId="2934"/>
    <cellStyle name="Comma 2 4 2 9 2" xfId="2935"/>
    <cellStyle name="Comma 2 4 3" xfId="2936"/>
    <cellStyle name="Comma 2 4 3 10" xfId="2937"/>
    <cellStyle name="Comma 2 4 3 11" xfId="28904"/>
    <cellStyle name="Comma 2 4 3 2" xfId="2938"/>
    <cellStyle name="Comma 2 4 3 2 2" xfId="2939"/>
    <cellStyle name="Comma 2 4 3 2 2 2" xfId="2940"/>
    <cellStyle name="Comma 2 4 3 2 2 2 2" xfId="2941"/>
    <cellStyle name="Comma 2 4 3 2 2 2 2 2" xfId="2942"/>
    <cellStyle name="Comma 2 4 3 2 2 2 2 2 2" xfId="2943"/>
    <cellStyle name="Comma 2 4 3 2 2 2 2 3" xfId="2944"/>
    <cellStyle name="Comma 2 4 3 2 2 2 3" xfId="2945"/>
    <cellStyle name="Comma 2 4 3 2 2 2 3 2" xfId="2946"/>
    <cellStyle name="Comma 2 4 3 2 2 2 4" xfId="2947"/>
    <cellStyle name="Comma 2 4 3 2 2 3" xfId="2948"/>
    <cellStyle name="Comma 2 4 3 2 2 3 2" xfId="2949"/>
    <cellStyle name="Comma 2 4 3 2 2 3 2 2" xfId="2950"/>
    <cellStyle name="Comma 2 4 3 2 2 3 3" xfId="2951"/>
    <cellStyle name="Comma 2 4 3 2 2 4" xfId="2952"/>
    <cellStyle name="Comma 2 4 3 2 2 4 2" xfId="2953"/>
    <cellStyle name="Comma 2 4 3 2 2 5" xfId="2954"/>
    <cellStyle name="Comma 2 4 3 2 3" xfId="2955"/>
    <cellStyle name="Comma 2 4 3 2 3 2" xfId="2956"/>
    <cellStyle name="Comma 2 4 3 2 3 2 2" xfId="2957"/>
    <cellStyle name="Comma 2 4 3 2 3 2 2 2" xfId="2958"/>
    <cellStyle name="Comma 2 4 3 2 3 2 2 2 2" xfId="2959"/>
    <cellStyle name="Comma 2 4 3 2 3 2 2 3" xfId="2960"/>
    <cellStyle name="Comma 2 4 3 2 3 2 3" xfId="2961"/>
    <cellStyle name="Comma 2 4 3 2 3 2 3 2" xfId="2962"/>
    <cellStyle name="Comma 2 4 3 2 3 2 4" xfId="2963"/>
    <cellStyle name="Comma 2 4 3 2 3 3" xfId="2964"/>
    <cellStyle name="Comma 2 4 3 2 3 3 2" xfId="2965"/>
    <cellStyle name="Comma 2 4 3 2 3 3 2 2" xfId="2966"/>
    <cellStyle name="Comma 2 4 3 2 3 3 3" xfId="2967"/>
    <cellStyle name="Comma 2 4 3 2 3 4" xfId="2968"/>
    <cellStyle name="Comma 2 4 3 2 3 4 2" xfId="2969"/>
    <cellStyle name="Comma 2 4 3 2 3 5" xfId="2970"/>
    <cellStyle name="Comma 2 4 3 2 4" xfId="2971"/>
    <cellStyle name="Comma 2 4 3 2 4 2" xfId="2972"/>
    <cellStyle name="Comma 2 4 3 2 4 2 2" xfId="2973"/>
    <cellStyle name="Comma 2 4 3 2 4 2 2 2" xfId="2974"/>
    <cellStyle name="Comma 2 4 3 2 4 2 3" xfId="2975"/>
    <cellStyle name="Comma 2 4 3 2 4 3" xfId="2976"/>
    <cellStyle name="Comma 2 4 3 2 4 3 2" xfId="2977"/>
    <cellStyle name="Comma 2 4 3 2 4 4" xfId="2978"/>
    <cellStyle name="Comma 2 4 3 2 5" xfId="2979"/>
    <cellStyle name="Comma 2 4 3 2 5 2" xfId="2980"/>
    <cellStyle name="Comma 2 4 3 2 5 2 2" xfId="2981"/>
    <cellStyle name="Comma 2 4 3 2 5 3" xfId="2982"/>
    <cellStyle name="Comma 2 4 3 2 6" xfId="2983"/>
    <cellStyle name="Comma 2 4 3 2 6 2" xfId="2984"/>
    <cellStyle name="Comma 2 4 3 2 7" xfId="2985"/>
    <cellStyle name="Comma 2 4 3 2 8" xfId="28905"/>
    <cellStyle name="Comma 2 4 3 3" xfId="2986"/>
    <cellStyle name="Comma 2 4 3 3 2" xfId="2987"/>
    <cellStyle name="Comma 2 4 3 3 2 2" xfId="2988"/>
    <cellStyle name="Comma 2 4 3 3 2 2 2" xfId="2989"/>
    <cellStyle name="Comma 2 4 3 3 2 2 2 2" xfId="2990"/>
    <cellStyle name="Comma 2 4 3 3 2 2 3" xfId="2991"/>
    <cellStyle name="Comma 2 4 3 3 2 3" xfId="2992"/>
    <cellStyle name="Comma 2 4 3 3 2 3 2" xfId="2993"/>
    <cellStyle name="Comma 2 4 3 3 2 4" xfId="2994"/>
    <cellStyle name="Comma 2 4 3 3 3" xfId="2995"/>
    <cellStyle name="Comma 2 4 3 3 3 2" xfId="2996"/>
    <cellStyle name="Comma 2 4 3 3 3 2 2" xfId="2997"/>
    <cellStyle name="Comma 2 4 3 3 3 3" xfId="2998"/>
    <cellStyle name="Comma 2 4 3 3 4" xfId="2999"/>
    <cellStyle name="Comma 2 4 3 3 4 2" xfId="3000"/>
    <cellStyle name="Comma 2 4 3 3 5" xfId="3001"/>
    <cellStyle name="Comma 2 4 3 4" xfId="3002"/>
    <cellStyle name="Comma 2 4 3 4 2" xfId="3003"/>
    <cellStyle name="Comma 2 4 3 4 2 2" xfId="3004"/>
    <cellStyle name="Comma 2 4 3 4 2 2 2" xfId="3005"/>
    <cellStyle name="Comma 2 4 3 4 2 2 2 2" xfId="3006"/>
    <cellStyle name="Comma 2 4 3 4 2 2 3" xfId="3007"/>
    <cellStyle name="Comma 2 4 3 4 2 3" xfId="3008"/>
    <cellStyle name="Comma 2 4 3 4 2 3 2" xfId="3009"/>
    <cellStyle name="Comma 2 4 3 4 2 4" xfId="3010"/>
    <cellStyle name="Comma 2 4 3 4 3" xfId="3011"/>
    <cellStyle name="Comma 2 4 3 4 3 2" xfId="3012"/>
    <cellStyle name="Comma 2 4 3 4 3 2 2" xfId="3013"/>
    <cellStyle name="Comma 2 4 3 4 3 3" xfId="3014"/>
    <cellStyle name="Comma 2 4 3 4 4" xfId="3015"/>
    <cellStyle name="Comma 2 4 3 4 4 2" xfId="3016"/>
    <cellStyle name="Comma 2 4 3 4 5" xfId="3017"/>
    <cellStyle name="Comma 2 4 3 5" xfId="3018"/>
    <cellStyle name="Comma 2 4 3 5 2" xfId="3019"/>
    <cellStyle name="Comma 2 4 3 5 2 2" xfId="3020"/>
    <cellStyle name="Comma 2 4 3 5 2 2 2" xfId="3021"/>
    <cellStyle name="Comma 2 4 3 5 2 2 2 2" xfId="3022"/>
    <cellStyle name="Comma 2 4 3 5 2 2 3" xfId="3023"/>
    <cellStyle name="Comma 2 4 3 5 2 3" xfId="3024"/>
    <cellStyle name="Comma 2 4 3 5 2 3 2" xfId="3025"/>
    <cellStyle name="Comma 2 4 3 5 2 4" xfId="3026"/>
    <cellStyle name="Comma 2 4 3 5 3" xfId="3027"/>
    <cellStyle name="Comma 2 4 3 5 3 2" xfId="3028"/>
    <cellStyle name="Comma 2 4 3 5 3 2 2" xfId="3029"/>
    <cellStyle name="Comma 2 4 3 5 3 3" xfId="3030"/>
    <cellStyle name="Comma 2 4 3 5 4" xfId="3031"/>
    <cellStyle name="Comma 2 4 3 5 4 2" xfId="3032"/>
    <cellStyle name="Comma 2 4 3 5 5" xfId="3033"/>
    <cellStyle name="Comma 2 4 3 6" xfId="3034"/>
    <cellStyle name="Comma 2 4 3 6 2" xfId="3035"/>
    <cellStyle name="Comma 2 4 3 6 2 2" xfId="3036"/>
    <cellStyle name="Comma 2 4 3 6 2 2 2" xfId="3037"/>
    <cellStyle name="Comma 2 4 3 6 2 3" xfId="3038"/>
    <cellStyle name="Comma 2 4 3 6 3" xfId="3039"/>
    <cellStyle name="Comma 2 4 3 6 3 2" xfId="3040"/>
    <cellStyle name="Comma 2 4 3 6 4" xfId="3041"/>
    <cellStyle name="Comma 2 4 3 7" xfId="3042"/>
    <cellStyle name="Comma 2 4 3 7 2" xfId="3043"/>
    <cellStyle name="Comma 2 4 3 7 2 2" xfId="3044"/>
    <cellStyle name="Comma 2 4 3 7 3" xfId="3045"/>
    <cellStyle name="Comma 2 4 3 8" xfId="3046"/>
    <cellStyle name="Comma 2 4 3 8 2" xfId="3047"/>
    <cellStyle name="Comma 2 4 3 9" xfId="3048"/>
    <cellStyle name="Comma 2 4 3 9 2" xfId="3049"/>
    <cellStyle name="Comma 2 4 4" xfId="3050"/>
    <cellStyle name="Comma 2 4 4 2" xfId="3051"/>
    <cellStyle name="Comma 2 4 4 2 2" xfId="3052"/>
    <cellStyle name="Comma 2 4 4 2 2 2" xfId="3053"/>
    <cellStyle name="Comma 2 4 4 2 2 2 2" xfId="3054"/>
    <cellStyle name="Comma 2 4 4 2 2 2 2 2" xfId="3055"/>
    <cellStyle name="Comma 2 4 4 2 2 2 3" xfId="3056"/>
    <cellStyle name="Comma 2 4 4 2 2 3" xfId="3057"/>
    <cellStyle name="Comma 2 4 4 2 2 3 2" xfId="3058"/>
    <cellStyle name="Comma 2 4 4 2 2 4" xfId="3059"/>
    <cellStyle name="Comma 2 4 4 2 3" xfId="3060"/>
    <cellStyle name="Comma 2 4 4 2 3 2" xfId="3061"/>
    <cellStyle name="Comma 2 4 4 2 3 2 2" xfId="3062"/>
    <cellStyle name="Comma 2 4 4 2 3 3" xfId="3063"/>
    <cellStyle name="Comma 2 4 4 2 4" xfId="3064"/>
    <cellStyle name="Comma 2 4 4 2 4 2" xfId="3065"/>
    <cellStyle name="Comma 2 4 4 2 5" xfId="3066"/>
    <cellStyle name="Comma 2 4 4 3" xfId="3067"/>
    <cellStyle name="Comma 2 4 4 3 2" xfId="3068"/>
    <cellStyle name="Comma 2 4 4 3 2 2" xfId="3069"/>
    <cellStyle name="Comma 2 4 4 3 2 2 2" xfId="3070"/>
    <cellStyle name="Comma 2 4 4 3 2 2 2 2" xfId="3071"/>
    <cellStyle name="Comma 2 4 4 3 2 2 3" xfId="3072"/>
    <cellStyle name="Comma 2 4 4 3 2 3" xfId="3073"/>
    <cellStyle name="Comma 2 4 4 3 2 3 2" xfId="3074"/>
    <cellStyle name="Comma 2 4 4 3 2 4" xfId="3075"/>
    <cellStyle name="Comma 2 4 4 3 3" xfId="3076"/>
    <cellStyle name="Comma 2 4 4 3 3 2" xfId="3077"/>
    <cellStyle name="Comma 2 4 4 3 3 2 2" xfId="3078"/>
    <cellStyle name="Comma 2 4 4 3 3 3" xfId="3079"/>
    <cellStyle name="Comma 2 4 4 3 4" xfId="3080"/>
    <cellStyle name="Comma 2 4 4 3 4 2" xfId="3081"/>
    <cellStyle name="Comma 2 4 4 3 5" xfId="3082"/>
    <cellStyle name="Comma 2 4 4 4" xfId="3083"/>
    <cellStyle name="Comma 2 4 4 4 2" xfId="3084"/>
    <cellStyle name="Comma 2 4 4 4 2 2" xfId="3085"/>
    <cellStyle name="Comma 2 4 4 4 2 2 2" xfId="3086"/>
    <cellStyle name="Comma 2 4 4 4 2 3" xfId="3087"/>
    <cellStyle name="Comma 2 4 4 4 3" xfId="3088"/>
    <cellStyle name="Comma 2 4 4 4 3 2" xfId="3089"/>
    <cellStyle name="Comma 2 4 4 4 4" xfId="3090"/>
    <cellStyle name="Comma 2 4 4 5" xfId="3091"/>
    <cellStyle name="Comma 2 4 4 5 2" xfId="3092"/>
    <cellStyle name="Comma 2 4 4 5 2 2" xfId="3093"/>
    <cellStyle name="Comma 2 4 4 5 3" xfId="3094"/>
    <cellStyle name="Comma 2 4 4 6" xfId="3095"/>
    <cellStyle name="Comma 2 4 4 6 2" xfId="3096"/>
    <cellStyle name="Comma 2 4 4 7" xfId="3097"/>
    <cellStyle name="Comma 2 4 4 8" xfId="28906"/>
    <cellStyle name="Comma 2 4 5" xfId="3098"/>
    <cellStyle name="Comma 2 4 5 2" xfId="3099"/>
    <cellStyle name="Comma 2 4 5 2 2" xfId="3100"/>
    <cellStyle name="Comma 2 4 5 2 2 2" xfId="3101"/>
    <cellStyle name="Comma 2 4 5 2 2 2 2" xfId="3102"/>
    <cellStyle name="Comma 2 4 5 2 2 3" xfId="3103"/>
    <cellStyle name="Comma 2 4 5 2 3" xfId="3104"/>
    <cellStyle name="Comma 2 4 5 2 3 2" xfId="3105"/>
    <cellStyle name="Comma 2 4 5 2 4" xfId="3106"/>
    <cellStyle name="Comma 2 4 5 3" xfId="3107"/>
    <cellStyle name="Comma 2 4 5 3 2" xfId="3108"/>
    <cellStyle name="Comma 2 4 5 3 2 2" xfId="3109"/>
    <cellStyle name="Comma 2 4 5 3 3" xfId="3110"/>
    <cellStyle name="Comma 2 4 5 4" xfId="3111"/>
    <cellStyle name="Comma 2 4 5 4 2" xfId="3112"/>
    <cellStyle name="Comma 2 4 5 5" xfId="3113"/>
    <cellStyle name="Comma 2 4 6" xfId="3114"/>
    <cellStyle name="Comma 2 4 6 2" xfId="3115"/>
    <cellStyle name="Comma 2 4 6 2 2" xfId="3116"/>
    <cellStyle name="Comma 2 4 6 2 2 2" xfId="3117"/>
    <cellStyle name="Comma 2 4 6 2 2 2 2" xfId="3118"/>
    <cellStyle name="Comma 2 4 6 2 2 3" xfId="3119"/>
    <cellStyle name="Comma 2 4 6 2 3" xfId="3120"/>
    <cellStyle name="Comma 2 4 6 2 3 2" xfId="3121"/>
    <cellStyle name="Comma 2 4 6 2 4" xfId="3122"/>
    <cellStyle name="Comma 2 4 6 3" xfId="3123"/>
    <cellStyle name="Comma 2 4 6 3 2" xfId="3124"/>
    <cellStyle name="Comma 2 4 6 3 2 2" xfId="3125"/>
    <cellStyle name="Comma 2 4 6 3 3" xfId="3126"/>
    <cellStyle name="Comma 2 4 6 4" xfId="3127"/>
    <cellStyle name="Comma 2 4 6 4 2" xfId="3128"/>
    <cellStyle name="Comma 2 4 6 5" xfId="3129"/>
    <cellStyle name="Comma 2 4 7" xfId="3130"/>
    <cellStyle name="Comma 2 4 7 2" xfId="3131"/>
    <cellStyle name="Comma 2 4 7 2 2" xfId="3132"/>
    <cellStyle name="Comma 2 4 7 2 2 2" xfId="3133"/>
    <cellStyle name="Comma 2 4 7 2 2 2 2" xfId="3134"/>
    <cellStyle name="Comma 2 4 7 2 2 3" xfId="3135"/>
    <cellStyle name="Comma 2 4 7 2 3" xfId="3136"/>
    <cellStyle name="Comma 2 4 7 2 3 2" xfId="3137"/>
    <cellStyle name="Comma 2 4 7 2 4" xfId="3138"/>
    <cellStyle name="Comma 2 4 7 3" xfId="3139"/>
    <cellStyle name="Comma 2 4 7 3 2" xfId="3140"/>
    <cellStyle name="Comma 2 4 7 3 2 2" xfId="3141"/>
    <cellStyle name="Comma 2 4 7 3 3" xfId="3142"/>
    <cellStyle name="Comma 2 4 7 4" xfId="3143"/>
    <cellStyle name="Comma 2 4 7 4 2" xfId="3144"/>
    <cellStyle name="Comma 2 4 7 5" xfId="3145"/>
    <cellStyle name="Comma 2 4 8" xfId="3146"/>
    <cellStyle name="Comma 2 4 8 2" xfId="3147"/>
    <cellStyle name="Comma 2 4 8 2 2" xfId="3148"/>
    <cellStyle name="Comma 2 4 8 2 2 2" xfId="3149"/>
    <cellStyle name="Comma 2 4 8 2 3" xfId="3150"/>
    <cellStyle name="Comma 2 4 8 3" xfId="3151"/>
    <cellStyle name="Comma 2 4 8 3 2" xfId="3152"/>
    <cellStyle name="Comma 2 4 8 4" xfId="3153"/>
    <cellStyle name="Comma 2 4 9" xfId="3154"/>
    <cellStyle name="Comma 2 4 9 2" xfId="3155"/>
    <cellStyle name="Comma 2 4 9 2 2" xfId="3156"/>
    <cellStyle name="Comma 2 4 9 3" xfId="3157"/>
    <cellStyle name="Comma 2 5" xfId="3158"/>
    <cellStyle name="Comma 2 5 10" xfId="3159"/>
    <cellStyle name="Comma 2 5 10 2" xfId="3160"/>
    <cellStyle name="Comma 2 5 11" xfId="3161"/>
    <cellStyle name="Comma 2 5 11 2" xfId="3162"/>
    <cellStyle name="Comma 2 5 12" xfId="3163"/>
    <cellStyle name="Comma 2 5 13" xfId="28907"/>
    <cellStyle name="Comma 2 5 2" xfId="3164"/>
    <cellStyle name="Comma 2 5 2 10" xfId="3165"/>
    <cellStyle name="Comma 2 5 2 11" xfId="28908"/>
    <cellStyle name="Comma 2 5 2 2" xfId="3166"/>
    <cellStyle name="Comma 2 5 2 2 2" xfId="3167"/>
    <cellStyle name="Comma 2 5 2 2 2 2" xfId="3168"/>
    <cellStyle name="Comma 2 5 2 2 2 2 2" xfId="3169"/>
    <cellStyle name="Comma 2 5 2 2 2 2 2 2" xfId="3170"/>
    <cellStyle name="Comma 2 5 2 2 2 2 2 2 2" xfId="3171"/>
    <cellStyle name="Comma 2 5 2 2 2 2 2 3" xfId="3172"/>
    <cellStyle name="Comma 2 5 2 2 2 2 3" xfId="3173"/>
    <cellStyle name="Comma 2 5 2 2 2 2 3 2" xfId="3174"/>
    <cellStyle name="Comma 2 5 2 2 2 2 4" xfId="3175"/>
    <cellStyle name="Comma 2 5 2 2 2 3" xfId="3176"/>
    <cellStyle name="Comma 2 5 2 2 2 3 2" xfId="3177"/>
    <cellStyle name="Comma 2 5 2 2 2 3 2 2" xfId="3178"/>
    <cellStyle name="Comma 2 5 2 2 2 3 3" xfId="3179"/>
    <cellStyle name="Comma 2 5 2 2 2 4" xfId="3180"/>
    <cellStyle name="Comma 2 5 2 2 2 4 2" xfId="3181"/>
    <cellStyle name="Comma 2 5 2 2 2 5" xfId="3182"/>
    <cellStyle name="Comma 2 5 2 2 3" xfId="3183"/>
    <cellStyle name="Comma 2 5 2 2 3 2" xfId="3184"/>
    <cellStyle name="Comma 2 5 2 2 3 2 2" xfId="3185"/>
    <cellStyle name="Comma 2 5 2 2 3 2 2 2" xfId="3186"/>
    <cellStyle name="Comma 2 5 2 2 3 2 2 2 2" xfId="3187"/>
    <cellStyle name="Comma 2 5 2 2 3 2 2 3" xfId="3188"/>
    <cellStyle name="Comma 2 5 2 2 3 2 3" xfId="3189"/>
    <cellStyle name="Comma 2 5 2 2 3 2 3 2" xfId="3190"/>
    <cellStyle name="Comma 2 5 2 2 3 2 4" xfId="3191"/>
    <cellStyle name="Comma 2 5 2 2 3 3" xfId="3192"/>
    <cellStyle name="Comma 2 5 2 2 3 3 2" xfId="3193"/>
    <cellStyle name="Comma 2 5 2 2 3 3 2 2" xfId="3194"/>
    <cellStyle name="Comma 2 5 2 2 3 3 3" xfId="3195"/>
    <cellStyle name="Comma 2 5 2 2 3 4" xfId="3196"/>
    <cellStyle name="Comma 2 5 2 2 3 4 2" xfId="3197"/>
    <cellStyle name="Comma 2 5 2 2 3 5" xfId="3198"/>
    <cellStyle name="Comma 2 5 2 2 4" xfId="3199"/>
    <cellStyle name="Comma 2 5 2 2 4 2" xfId="3200"/>
    <cellStyle name="Comma 2 5 2 2 4 2 2" xfId="3201"/>
    <cellStyle name="Comma 2 5 2 2 4 2 2 2" xfId="3202"/>
    <cellStyle name="Comma 2 5 2 2 4 2 3" xfId="3203"/>
    <cellStyle name="Comma 2 5 2 2 4 3" xfId="3204"/>
    <cellStyle name="Comma 2 5 2 2 4 3 2" xfId="3205"/>
    <cellStyle name="Comma 2 5 2 2 4 4" xfId="3206"/>
    <cellStyle name="Comma 2 5 2 2 5" xfId="3207"/>
    <cellStyle name="Comma 2 5 2 2 5 2" xfId="3208"/>
    <cellStyle name="Comma 2 5 2 2 5 2 2" xfId="3209"/>
    <cellStyle name="Comma 2 5 2 2 5 3" xfId="3210"/>
    <cellStyle name="Comma 2 5 2 2 6" xfId="3211"/>
    <cellStyle name="Comma 2 5 2 2 6 2" xfId="3212"/>
    <cellStyle name="Comma 2 5 2 2 7" xfId="3213"/>
    <cellStyle name="Comma 2 5 2 2 8" xfId="28909"/>
    <cellStyle name="Comma 2 5 2 3" xfId="3214"/>
    <cellStyle name="Comma 2 5 2 3 2" xfId="3215"/>
    <cellStyle name="Comma 2 5 2 3 2 2" xfId="3216"/>
    <cellStyle name="Comma 2 5 2 3 2 2 2" xfId="3217"/>
    <cellStyle name="Comma 2 5 2 3 2 2 2 2" xfId="3218"/>
    <cellStyle name="Comma 2 5 2 3 2 2 3" xfId="3219"/>
    <cellStyle name="Comma 2 5 2 3 2 3" xfId="3220"/>
    <cellStyle name="Comma 2 5 2 3 2 3 2" xfId="3221"/>
    <cellStyle name="Comma 2 5 2 3 2 4" xfId="3222"/>
    <cellStyle name="Comma 2 5 2 3 3" xfId="3223"/>
    <cellStyle name="Comma 2 5 2 3 3 2" xfId="3224"/>
    <cellStyle name="Comma 2 5 2 3 3 2 2" xfId="3225"/>
    <cellStyle name="Comma 2 5 2 3 3 3" xfId="3226"/>
    <cellStyle name="Comma 2 5 2 3 4" xfId="3227"/>
    <cellStyle name="Comma 2 5 2 3 4 2" xfId="3228"/>
    <cellStyle name="Comma 2 5 2 3 5" xfId="3229"/>
    <cellStyle name="Comma 2 5 2 4" xfId="3230"/>
    <cellStyle name="Comma 2 5 2 4 2" xfId="3231"/>
    <cellStyle name="Comma 2 5 2 4 2 2" xfId="3232"/>
    <cellStyle name="Comma 2 5 2 4 2 2 2" xfId="3233"/>
    <cellStyle name="Comma 2 5 2 4 2 2 2 2" xfId="3234"/>
    <cellStyle name="Comma 2 5 2 4 2 2 3" xfId="3235"/>
    <cellStyle name="Comma 2 5 2 4 2 3" xfId="3236"/>
    <cellStyle name="Comma 2 5 2 4 2 3 2" xfId="3237"/>
    <cellStyle name="Comma 2 5 2 4 2 4" xfId="3238"/>
    <cellStyle name="Comma 2 5 2 4 3" xfId="3239"/>
    <cellStyle name="Comma 2 5 2 4 3 2" xfId="3240"/>
    <cellStyle name="Comma 2 5 2 4 3 2 2" xfId="3241"/>
    <cellStyle name="Comma 2 5 2 4 3 3" xfId="3242"/>
    <cellStyle name="Comma 2 5 2 4 4" xfId="3243"/>
    <cellStyle name="Comma 2 5 2 4 4 2" xfId="3244"/>
    <cellStyle name="Comma 2 5 2 4 5" xfId="3245"/>
    <cellStyle name="Comma 2 5 2 5" xfId="3246"/>
    <cellStyle name="Comma 2 5 2 5 2" xfId="3247"/>
    <cellStyle name="Comma 2 5 2 5 2 2" xfId="3248"/>
    <cellStyle name="Comma 2 5 2 5 2 2 2" xfId="3249"/>
    <cellStyle name="Comma 2 5 2 5 2 2 2 2" xfId="3250"/>
    <cellStyle name="Comma 2 5 2 5 2 2 3" xfId="3251"/>
    <cellStyle name="Comma 2 5 2 5 2 3" xfId="3252"/>
    <cellStyle name="Comma 2 5 2 5 2 3 2" xfId="3253"/>
    <cellStyle name="Comma 2 5 2 5 2 4" xfId="3254"/>
    <cellStyle name="Comma 2 5 2 5 3" xfId="3255"/>
    <cellStyle name="Comma 2 5 2 5 3 2" xfId="3256"/>
    <cellStyle name="Comma 2 5 2 5 3 2 2" xfId="3257"/>
    <cellStyle name="Comma 2 5 2 5 3 3" xfId="3258"/>
    <cellStyle name="Comma 2 5 2 5 4" xfId="3259"/>
    <cellStyle name="Comma 2 5 2 5 4 2" xfId="3260"/>
    <cellStyle name="Comma 2 5 2 5 5" xfId="3261"/>
    <cellStyle name="Comma 2 5 2 6" xfId="3262"/>
    <cellStyle name="Comma 2 5 2 6 2" xfId="3263"/>
    <cellStyle name="Comma 2 5 2 6 2 2" xfId="3264"/>
    <cellStyle name="Comma 2 5 2 6 2 2 2" xfId="3265"/>
    <cellStyle name="Comma 2 5 2 6 2 3" xfId="3266"/>
    <cellStyle name="Comma 2 5 2 6 3" xfId="3267"/>
    <cellStyle name="Comma 2 5 2 6 3 2" xfId="3268"/>
    <cellStyle name="Comma 2 5 2 6 4" xfId="3269"/>
    <cellStyle name="Comma 2 5 2 7" xfId="3270"/>
    <cellStyle name="Comma 2 5 2 7 2" xfId="3271"/>
    <cellStyle name="Comma 2 5 2 7 2 2" xfId="3272"/>
    <cellStyle name="Comma 2 5 2 7 3" xfId="3273"/>
    <cellStyle name="Comma 2 5 2 8" xfId="3274"/>
    <cellStyle name="Comma 2 5 2 8 2" xfId="3275"/>
    <cellStyle name="Comma 2 5 2 9" xfId="3276"/>
    <cellStyle name="Comma 2 5 2 9 2" xfId="3277"/>
    <cellStyle name="Comma 2 5 3" xfId="3278"/>
    <cellStyle name="Comma 2 5 3 10" xfId="3279"/>
    <cellStyle name="Comma 2 5 3 11" xfId="28910"/>
    <cellStyle name="Comma 2 5 3 2" xfId="3280"/>
    <cellStyle name="Comma 2 5 3 2 2" xfId="3281"/>
    <cellStyle name="Comma 2 5 3 2 2 2" xfId="3282"/>
    <cellStyle name="Comma 2 5 3 2 2 2 2" xfId="3283"/>
    <cellStyle name="Comma 2 5 3 2 2 2 2 2" xfId="3284"/>
    <cellStyle name="Comma 2 5 3 2 2 2 2 2 2" xfId="3285"/>
    <cellStyle name="Comma 2 5 3 2 2 2 2 3" xfId="3286"/>
    <cellStyle name="Comma 2 5 3 2 2 2 3" xfId="3287"/>
    <cellStyle name="Comma 2 5 3 2 2 2 3 2" xfId="3288"/>
    <cellStyle name="Comma 2 5 3 2 2 2 4" xfId="3289"/>
    <cellStyle name="Comma 2 5 3 2 2 3" xfId="3290"/>
    <cellStyle name="Comma 2 5 3 2 2 3 2" xfId="3291"/>
    <cellStyle name="Comma 2 5 3 2 2 3 2 2" xfId="3292"/>
    <cellStyle name="Comma 2 5 3 2 2 3 3" xfId="3293"/>
    <cellStyle name="Comma 2 5 3 2 2 4" xfId="3294"/>
    <cellStyle name="Comma 2 5 3 2 2 4 2" xfId="3295"/>
    <cellStyle name="Comma 2 5 3 2 2 5" xfId="3296"/>
    <cellStyle name="Comma 2 5 3 2 3" xfId="3297"/>
    <cellStyle name="Comma 2 5 3 2 3 2" xfId="3298"/>
    <cellStyle name="Comma 2 5 3 2 3 2 2" xfId="3299"/>
    <cellStyle name="Comma 2 5 3 2 3 2 2 2" xfId="3300"/>
    <cellStyle name="Comma 2 5 3 2 3 2 2 2 2" xfId="3301"/>
    <cellStyle name="Comma 2 5 3 2 3 2 2 3" xfId="3302"/>
    <cellStyle name="Comma 2 5 3 2 3 2 3" xfId="3303"/>
    <cellStyle name="Comma 2 5 3 2 3 2 3 2" xfId="3304"/>
    <cellStyle name="Comma 2 5 3 2 3 2 4" xfId="3305"/>
    <cellStyle name="Comma 2 5 3 2 3 3" xfId="3306"/>
    <cellStyle name="Comma 2 5 3 2 3 3 2" xfId="3307"/>
    <cellStyle name="Comma 2 5 3 2 3 3 2 2" xfId="3308"/>
    <cellStyle name="Comma 2 5 3 2 3 3 3" xfId="3309"/>
    <cellStyle name="Comma 2 5 3 2 3 4" xfId="3310"/>
    <cellStyle name="Comma 2 5 3 2 3 4 2" xfId="3311"/>
    <cellStyle name="Comma 2 5 3 2 3 5" xfId="3312"/>
    <cellStyle name="Comma 2 5 3 2 4" xfId="3313"/>
    <cellStyle name="Comma 2 5 3 2 4 2" xfId="3314"/>
    <cellStyle name="Comma 2 5 3 2 4 2 2" xfId="3315"/>
    <cellStyle name="Comma 2 5 3 2 4 2 2 2" xfId="3316"/>
    <cellStyle name="Comma 2 5 3 2 4 2 3" xfId="3317"/>
    <cellStyle name="Comma 2 5 3 2 4 3" xfId="3318"/>
    <cellStyle name="Comma 2 5 3 2 4 3 2" xfId="3319"/>
    <cellStyle name="Comma 2 5 3 2 4 4" xfId="3320"/>
    <cellStyle name="Comma 2 5 3 2 5" xfId="3321"/>
    <cellStyle name="Comma 2 5 3 2 5 2" xfId="3322"/>
    <cellStyle name="Comma 2 5 3 2 5 2 2" xfId="3323"/>
    <cellStyle name="Comma 2 5 3 2 5 3" xfId="3324"/>
    <cellStyle name="Comma 2 5 3 2 6" xfId="3325"/>
    <cellStyle name="Comma 2 5 3 2 6 2" xfId="3326"/>
    <cellStyle name="Comma 2 5 3 2 7" xfId="3327"/>
    <cellStyle name="Comma 2 5 3 2 8" xfId="28911"/>
    <cellStyle name="Comma 2 5 3 3" xfId="3328"/>
    <cellStyle name="Comma 2 5 3 3 2" xfId="3329"/>
    <cellStyle name="Comma 2 5 3 3 2 2" xfId="3330"/>
    <cellStyle name="Comma 2 5 3 3 2 2 2" xfId="3331"/>
    <cellStyle name="Comma 2 5 3 3 2 2 2 2" xfId="3332"/>
    <cellStyle name="Comma 2 5 3 3 2 2 3" xfId="3333"/>
    <cellStyle name="Comma 2 5 3 3 2 3" xfId="3334"/>
    <cellStyle name="Comma 2 5 3 3 2 3 2" xfId="3335"/>
    <cellStyle name="Comma 2 5 3 3 2 4" xfId="3336"/>
    <cellStyle name="Comma 2 5 3 3 3" xfId="3337"/>
    <cellStyle name="Comma 2 5 3 3 3 2" xfId="3338"/>
    <cellStyle name="Comma 2 5 3 3 3 2 2" xfId="3339"/>
    <cellStyle name="Comma 2 5 3 3 3 3" xfId="3340"/>
    <cellStyle name="Comma 2 5 3 3 4" xfId="3341"/>
    <cellStyle name="Comma 2 5 3 3 4 2" xfId="3342"/>
    <cellStyle name="Comma 2 5 3 3 5" xfId="3343"/>
    <cellStyle name="Comma 2 5 3 4" xfId="3344"/>
    <cellStyle name="Comma 2 5 3 4 2" xfId="3345"/>
    <cellStyle name="Comma 2 5 3 4 2 2" xfId="3346"/>
    <cellStyle name="Comma 2 5 3 4 2 2 2" xfId="3347"/>
    <cellStyle name="Comma 2 5 3 4 2 2 2 2" xfId="3348"/>
    <cellStyle name="Comma 2 5 3 4 2 2 3" xfId="3349"/>
    <cellStyle name="Comma 2 5 3 4 2 3" xfId="3350"/>
    <cellStyle name="Comma 2 5 3 4 2 3 2" xfId="3351"/>
    <cellStyle name="Comma 2 5 3 4 2 4" xfId="3352"/>
    <cellStyle name="Comma 2 5 3 4 3" xfId="3353"/>
    <cellStyle name="Comma 2 5 3 4 3 2" xfId="3354"/>
    <cellStyle name="Comma 2 5 3 4 3 2 2" xfId="3355"/>
    <cellStyle name="Comma 2 5 3 4 3 3" xfId="3356"/>
    <cellStyle name="Comma 2 5 3 4 4" xfId="3357"/>
    <cellStyle name="Comma 2 5 3 4 4 2" xfId="3358"/>
    <cellStyle name="Comma 2 5 3 4 5" xfId="3359"/>
    <cellStyle name="Comma 2 5 3 5" xfId="3360"/>
    <cellStyle name="Comma 2 5 3 5 2" xfId="3361"/>
    <cellStyle name="Comma 2 5 3 5 2 2" xfId="3362"/>
    <cellStyle name="Comma 2 5 3 5 2 2 2" xfId="3363"/>
    <cellStyle name="Comma 2 5 3 5 2 2 2 2" xfId="3364"/>
    <cellStyle name="Comma 2 5 3 5 2 2 3" xfId="3365"/>
    <cellStyle name="Comma 2 5 3 5 2 3" xfId="3366"/>
    <cellStyle name="Comma 2 5 3 5 2 3 2" xfId="3367"/>
    <cellStyle name="Comma 2 5 3 5 2 4" xfId="3368"/>
    <cellStyle name="Comma 2 5 3 5 3" xfId="3369"/>
    <cellStyle name="Comma 2 5 3 5 3 2" xfId="3370"/>
    <cellStyle name="Comma 2 5 3 5 3 2 2" xfId="3371"/>
    <cellStyle name="Comma 2 5 3 5 3 3" xfId="3372"/>
    <cellStyle name="Comma 2 5 3 5 4" xfId="3373"/>
    <cellStyle name="Comma 2 5 3 5 4 2" xfId="3374"/>
    <cellStyle name="Comma 2 5 3 5 5" xfId="3375"/>
    <cellStyle name="Comma 2 5 3 6" xfId="3376"/>
    <cellStyle name="Comma 2 5 3 6 2" xfId="3377"/>
    <cellStyle name="Comma 2 5 3 6 2 2" xfId="3378"/>
    <cellStyle name="Comma 2 5 3 6 2 2 2" xfId="3379"/>
    <cellStyle name="Comma 2 5 3 6 2 3" xfId="3380"/>
    <cellStyle name="Comma 2 5 3 6 3" xfId="3381"/>
    <cellStyle name="Comma 2 5 3 6 3 2" xfId="3382"/>
    <cellStyle name="Comma 2 5 3 6 4" xfId="3383"/>
    <cellStyle name="Comma 2 5 3 7" xfId="3384"/>
    <cellStyle name="Comma 2 5 3 7 2" xfId="3385"/>
    <cellStyle name="Comma 2 5 3 7 2 2" xfId="3386"/>
    <cellStyle name="Comma 2 5 3 7 3" xfId="3387"/>
    <cellStyle name="Comma 2 5 3 8" xfId="3388"/>
    <cellStyle name="Comma 2 5 3 8 2" xfId="3389"/>
    <cellStyle name="Comma 2 5 3 9" xfId="3390"/>
    <cellStyle name="Comma 2 5 3 9 2" xfId="3391"/>
    <cellStyle name="Comma 2 5 4" xfId="3392"/>
    <cellStyle name="Comma 2 5 4 2" xfId="3393"/>
    <cellStyle name="Comma 2 5 4 2 2" xfId="3394"/>
    <cellStyle name="Comma 2 5 4 2 2 2" xfId="3395"/>
    <cellStyle name="Comma 2 5 4 2 2 2 2" xfId="3396"/>
    <cellStyle name="Comma 2 5 4 2 2 2 2 2" xfId="3397"/>
    <cellStyle name="Comma 2 5 4 2 2 2 3" xfId="3398"/>
    <cellStyle name="Comma 2 5 4 2 2 3" xfId="3399"/>
    <cellStyle name="Comma 2 5 4 2 2 3 2" xfId="3400"/>
    <cellStyle name="Comma 2 5 4 2 2 4" xfId="3401"/>
    <cellStyle name="Comma 2 5 4 2 3" xfId="3402"/>
    <cellStyle name="Comma 2 5 4 2 3 2" xfId="3403"/>
    <cellStyle name="Comma 2 5 4 2 3 2 2" xfId="3404"/>
    <cellStyle name="Comma 2 5 4 2 3 3" xfId="3405"/>
    <cellStyle name="Comma 2 5 4 2 4" xfId="3406"/>
    <cellStyle name="Comma 2 5 4 2 4 2" xfId="3407"/>
    <cellStyle name="Comma 2 5 4 2 5" xfId="3408"/>
    <cellStyle name="Comma 2 5 4 3" xfId="3409"/>
    <cellStyle name="Comma 2 5 4 3 2" xfId="3410"/>
    <cellStyle name="Comma 2 5 4 3 2 2" xfId="3411"/>
    <cellStyle name="Comma 2 5 4 3 2 2 2" xfId="3412"/>
    <cellStyle name="Comma 2 5 4 3 2 2 2 2" xfId="3413"/>
    <cellStyle name="Comma 2 5 4 3 2 2 3" xfId="3414"/>
    <cellStyle name="Comma 2 5 4 3 2 3" xfId="3415"/>
    <cellStyle name="Comma 2 5 4 3 2 3 2" xfId="3416"/>
    <cellStyle name="Comma 2 5 4 3 2 4" xfId="3417"/>
    <cellStyle name="Comma 2 5 4 3 3" xfId="3418"/>
    <cellStyle name="Comma 2 5 4 3 3 2" xfId="3419"/>
    <cellStyle name="Comma 2 5 4 3 3 2 2" xfId="3420"/>
    <cellStyle name="Comma 2 5 4 3 3 3" xfId="3421"/>
    <cellStyle name="Comma 2 5 4 3 4" xfId="3422"/>
    <cellStyle name="Comma 2 5 4 3 4 2" xfId="3423"/>
    <cellStyle name="Comma 2 5 4 3 5" xfId="3424"/>
    <cellStyle name="Comma 2 5 4 4" xfId="3425"/>
    <cellStyle name="Comma 2 5 4 4 2" xfId="3426"/>
    <cellStyle name="Comma 2 5 4 4 2 2" xfId="3427"/>
    <cellStyle name="Comma 2 5 4 4 2 2 2" xfId="3428"/>
    <cellStyle name="Comma 2 5 4 4 2 3" xfId="3429"/>
    <cellStyle name="Comma 2 5 4 4 3" xfId="3430"/>
    <cellStyle name="Comma 2 5 4 4 3 2" xfId="3431"/>
    <cellStyle name="Comma 2 5 4 4 4" xfId="3432"/>
    <cellStyle name="Comma 2 5 4 5" xfId="3433"/>
    <cellStyle name="Comma 2 5 4 5 2" xfId="3434"/>
    <cellStyle name="Comma 2 5 4 5 2 2" xfId="3435"/>
    <cellStyle name="Comma 2 5 4 5 3" xfId="3436"/>
    <cellStyle name="Comma 2 5 4 6" xfId="3437"/>
    <cellStyle name="Comma 2 5 4 6 2" xfId="3438"/>
    <cellStyle name="Comma 2 5 4 7" xfId="3439"/>
    <cellStyle name="Comma 2 5 4 8" xfId="28912"/>
    <cellStyle name="Comma 2 5 5" xfId="3440"/>
    <cellStyle name="Comma 2 5 5 2" xfId="3441"/>
    <cellStyle name="Comma 2 5 5 2 2" xfId="3442"/>
    <cellStyle name="Comma 2 5 5 2 2 2" xfId="3443"/>
    <cellStyle name="Comma 2 5 5 2 2 2 2" xfId="3444"/>
    <cellStyle name="Comma 2 5 5 2 2 3" xfId="3445"/>
    <cellStyle name="Comma 2 5 5 2 3" xfId="3446"/>
    <cellStyle name="Comma 2 5 5 2 3 2" xfId="3447"/>
    <cellStyle name="Comma 2 5 5 2 4" xfId="3448"/>
    <cellStyle name="Comma 2 5 5 3" xfId="3449"/>
    <cellStyle name="Comma 2 5 5 3 2" xfId="3450"/>
    <cellStyle name="Comma 2 5 5 3 2 2" xfId="3451"/>
    <cellStyle name="Comma 2 5 5 3 3" xfId="3452"/>
    <cellStyle name="Comma 2 5 5 4" xfId="3453"/>
    <cellStyle name="Comma 2 5 5 4 2" xfId="3454"/>
    <cellStyle name="Comma 2 5 5 5" xfId="3455"/>
    <cellStyle name="Comma 2 5 6" xfId="3456"/>
    <cellStyle name="Comma 2 5 6 2" xfId="3457"/>
    <cellStyle name="Comma 2 5 6 2 2" xfId="3458"/>
    <cellStyle name="Comma 2 5 6 2 2 2" xfId="3459"/>
    <cellStyle name="Comma 2 5 6 2 2 2 2" xfId="3460"/>
    <cellStyle name="Comma 2 5 6 2 2 3" xfId="3461"/>
    <cellStyle name="Comma 2 5 6 2 3" xfId="3462"/>
    <cellStyle name="Comma 2 5 6 2 3 2" xfId="3463"/>
    <cellStyle name="Comma 2 5 6 2 4" xfId="3464"/>
    <cellStyle name="Comma 2 5 6 3" xfId="3465"/>
    <cellStyle name="Comma 2 5 6 3 2" xfId="3466"/>
    <cellStyle name="Comma 2 5 6 3 2 2" xfId="3467"/>
    <cellStyle name="Comma 2 5 6 3 3" xfId="3468"/>
    <cellStyle name="Comma 2 5 6 4" xfId="3469"/>
    <cellStyle name="Comma 2 5 6 4 2" xfId="3470"/>
    <cellStyle name="Comma 2 5 6 5" xfId="3471"/>
    <cellStyle name="Comma 2 5 7" xfId="3472"/>
    <cellStyle name="Comma 2 5 7 2" xfId="3473"/>
    <cellStyle name="Comma 2 5 7 2 2" xfId="3474"/>
    <cellStyle name="Comma 2 5 7 2 2 2" xfId="3475"/>
    <cellStyle name="Comma 2 5 7 2 2 2 2" xfId="3476"/>
    <cellStyle name="Comma 2 5 7 2 2 3" xfId="3477"/>
    <cellStyle name="Comma 2 5 7 2 3" xfId="3478"/>
    <cellStyle name="Comma 2 5 7 2 3 2" xfId="3479"/>
    <cellStyle name="Comma 2 5 7 2 4" xfId="3480"/>
    <cellStyle name="Comma 2 5 7 3" xfId="3481"/>
    <cellStyle name="Comma 2 5 7 3 2" xfId="3482"/>
    <cellStyle name="Comma 2 5 7 3 2 2" xfId="3483"/>
    <cellStyle name="Comma 2 5 7 3 3" xfId="3484"/>
    <cellStyle name="Comma 2 5 7 4" xfId="3485"/>
    <cellStyle name="Comma 2 5 7 4 2" xfId="3486"/>
    <cellStyle name="Comma 2 5 7 5" xfId="3487"/>
    <cellStyle name="Comma 2 5 8" xfId="3488"/>
    <cellStyle name="Comma 2 5 8 2" xfId="3489"/>
    <cellStyle name="Comma 2 5 8 2 2" xfId="3490"/>
    <cellStyle name="Comma 2 5 8 2 2 2" xfId="3491"/>
    <cellStyle name="Comma 2 5 8 2 3" xfId="3492"/>
    <cellStyle name="Comma 2 5 8 3" xfId="3493"/>
    <cellStyle name="Comma 2 5 8 3 2" xfId="3494"/>
    <cellStyle name="Comma 2 5 8 4" xfId="3495"/>
    <cellStyle name="Comma 2 5 9" xfId="3496"/>
    <cellStyle name="Comma 2 5 9 2" xfId="3497"/>
    <cellStyle name="Comma 2 5 9 2 2" xfId="3498"/>
    <cellStyle name="Comma 2 5 9 3" xfId="3499"/>
    <cellStyle name="Comma 2 6" xfId="3500"/>
    <cellStyle name="Comma 2 6 10" xfId="3501"/>
    <cellStyle name="Comma 2 6 10 2" xfId="3502"/>
    <cellStyle name="Comma 2 6 11" xfId="3503"/>
    <cellStyle name="Comma 2 6 12" xfId="28913"/>
    <cellStyle name="Comma 2 6 2" xfId="3504"/>
    <cellStyle name="Comma 2 6 2 10" xfId="3505"/>
    <cellStyle name="Comma 2 6 2 11" xfId="28914"/>
    <cellStyle name="Comma 2 6 2 2" xfId="3506"/>
    <cellStyle name="Comma 2 6 2 2 2" xfId="3507"/>
    <cellStyle name="Comma 2 6 2 2 2 2" xfId="3508"/>
    <cellStyle name="Comma 2 6 2 2 2 2 2" xfId="3509"/>
    <cellStyle name="Comma 2 6 2 2 2 2 2 2" xfId="3510"/>
    <cellStyle name="Comma 2 6 2 2 2 2 2 2 2" xfId="3511"/>
    <cellStyle name="Comma 2 6 2 2 2 2 2 3" xfId="3512"/>
    <cellStyle name="Comma 2 6 2 2 2 2 3" xfId="3513"/>
    <cellStyle name="Comma 2 6 2 2 2 2 3 2" xfId="3514"/>
    <cellStyle name="Comma 2 6 2 2 2 2 4" xfId="3515"/>
    <cellStyle name="Comma 2 6 2 2 2 3" xfId="3516"/>
    <cellStyle name="Comma 2 6 2 2 2 3 2" xfId="3517"/>
    <cellStyle name="Comma 2 6 2 2 2 3 2 2" xfId="3518"/>
    <cellStyle name="Comma 2 6 2 2 2 3 3" xfId="3519"/>
    <cellStyle name="Comma 2 6 2 2 2 4" xfId="3520"/>
    <cellStyle name="Comma 2 6 2 2 2 4 2" xfId="3521"/>
    <cellStyle name="Comma 2 6 2 2 2 5" xfId="3522"/>
    <cellStyle name="Comma 2 6 2 2 3" xfId="3523"/>
    <cellStyle name="Comma 2 6 2 2 3 2" xfId="3524"/>
    <cellStyle name="Comma 2 6 2 2 3 2 2" xfId="3525"/>
    <cellStyle name="Comma 2 6 2 2 3 2 2 2" xfId="3526"/>
    <cellStyle name="Comma 2 6 2 2 3 2 2 2 2" xfId="3527"/>
    <cellStyle name="Comma 2 6 2 2 3 2 2 3" xfId="3528"/>
    <cellStyle name="Comma 2 6 2 2 3 2 3" xfId="3529"/>
    <cellStyle name="Comma 2 6 2 2 3 2 3 2" xfId="3530"/>
    <cellStyle name="Comma 2 6 2 2 3 2 4" xfId="3531"/>
    <cellStyle name="Comma 2 6 2 2 3 3" xfId="3532"/>
    <cellStyle name="Comma 2 6 2 2 3 3 2" xfId="3533"/>
    <cellStyle name="Comma 2 6 2 2 3 3 2 2" xfId="3534"/>
    <cellStyle name="Comma 2 6 2 2 3 3 3" xfId="3535"/>
    <cellStyle name="Comma 2 6 2 2 3 4" xfId="3536"/>
    <cellStyle name="Comma 2 6 2 2 3 4 2" xfId="3537"/>
    <cellStyle name="Comma 2 6 2 2 3 5" xfId="3538"/>
    <cellStyle name="Comma 2 6 2 2 4" xfId="3539"/>
    <cellStyle name="Comma 2 6 2 2 4 2" xfId="3540"/>
    <cellStyle name="Comma 2 6 2 2 4 2 2" xfId="3541"/>
    <cellStyle name="Comma 2 6 2 2 4 2 2 2" xfId="3542"/>
    <cellStyle name="Comma 2 6 2 2 4 2 3" xfId="3543"/>
    <cellStyle name="Comma 2 6 2 2 4 3" xfId="3544"/>
    <cellStyle name="Comma 2 6 2 2 4 3 2" xfId="3545"/>
    <cellStyle name="Comma 2 6 2 2 4 4" xfId="3546"/>
    <cellStyle name="Comma 2 6 2 2 5" xfId="3547"/>
    <cellStyle name="Comma 2 6 2 2 5 2" xfId="3548"/>
    <cellStyle name="Comma 2 6 2 2 5 2 2" xfId="3549"/>
    <cellStyle name="Comma 2 6 2 2 5 3" xfId="3550"/>
    <cellStyle name="Comma 2 6 2 2 6" xfId="3551"/>
    <cellStyle name="Comma 2 6 2 2 6 2" xfId="3552"/>
    <cellStyle name="Comma 2 6 2 2 7" xfId="3553"/>
    <cellStyle name="Comma 2 6 2 2 8" xfId="28915"/>
    <cellStyle name="Comma 2 6 2 3" xfId="3554"/>
    <cellStyle name="Comma 2 6 2 3 2" xfId="3555"/>
    <cellStyle name="Comma 2 6 2 3 2 2" xfId="3556"/>
    <cellStyle name="Comma 2 6 2 3 2 2 2" xfId="3557"/>
    <cellStyle name="Comma 2 6 2 3 2 2 2 2" xfId="3558"/>
    <cellStyle name="Comma 2 6 2 3 2 2 3" xfId="3559"/>
    <cellStyle name="Comma 2 6 2 3 2 3" xfId="3560"/>
    <cellStyle name="Comma 2 6 2 3 2 3 2" xfId="3561"/>
    <cellStyle name="Comma 2 6 2 3 2 4" xfId="3562"/>
    <cellStyle name="Comma 2 6 2 3 3" xfId="3563"/>
    <cellStyle name="Comma 2 6 2 3 3 2" xfId="3564"/>
    <cellStyle name="Comma 2 6 2 3 3 2 2" xfId="3565"/>
    <cellStyle name="Comma 2 6 2 3 3 3" xfId="3566"/>
    <cellStyle name="Comma 2 6 2 3 4" xfId="3567"/>
    <cellStyle name="Comma 2 6 2 3 4 2" xfId="3568"/>
    <cellStyle name="Comma 2 6 2 3 5" xfId="3569"/>
    <cellStyle name="Comma 2 6 2 4" xfId="3570"/>
    <cellStyle name="Comma 2 6 2 4 2" xfId="3571"/>
    <cellStyle name="Comma 2 6 2 4 2 2" xfId="3572"/>
    <cellStyle name="Comma 2 6 2 4 2 2 2" xfId="3573"/>
    <cellStyle name="Comma 2 6 2 4 2 2 2 2" xfId="3574"/>
    <cellStyle name="Comma 2 6 2 4 2 2 3" xfId="3575"/>
    <cellStyle name="Comma 2 6 2 4 2 3" xfId="3576"/>
    <cellStyle name="Comma 2 6 2 4 2 3 2" xfId="3577"/>
    <cellStyle name="Comma 2 6 2 4 2 4" xfId="3578"/>
    <cellStyle name="Comma 2 6 2 4 3" xfId="3579"/>
    <cellStyle name="Comma 2 6 2 4 3 2" xfId="3580"/>
    <cellStyle name="Comma 2 6 2 4 3 2 2" xfId="3581"/>
    <cellStyle name="Comma 2 6 2 4 3 3" xfId="3582"/>
    <cellStyle name="Comma 2 6 2 4 4" xfId="3583"/>
    <cellStyle name="Comma 2 6 2 4 4 2" xfId="3584"/>
    <cellStyle name="Comma 2 6 2 4 5" xfId="3585"/>
    <cellStyle name="Comma 2 6 2 5" xfId="3586"/>
    <cellStyle name="Comma 2 6 2 5 2" xfId="3587"/>
    <cellStyle name="Comma 2 6 2 5 2 2" xfId="3588"/>
    <cellStyle name="Comma 2 6 2 5 2 2 2" xfId="3589"/>
    <cellStyle name="Comma 2 6 2 5 2 2 2 2" xfId="3590"/>
    <cellStyle name="Comma 2 6 2 5 2 2 3" xfId="3591"/>
    <cellStyle name="Comma 2 6 2 5 2 3" xfId="3592"/>
    <cellStyle name="Comma 2 6 2 5 2 3 2" xfId="3593"/>
    <cellStyle name="Comma 2 6 2 5 2 4" xfId="3594"/>
    <cellStyle name="Comma 2 6 2 5 3" xfId="3595"/>
    <cellStyle name="Comma 2 6 2 5 3 2" xfId="3596"/>
    <cellStyle name="Comma 2 6 2 5 3 2 2" xfId="3597"/>
    <cellStyle name="Comma 2 6 2 5 3 3" xfId="3598"/>
    <cellStyle name="Comma 2 6 2 5 4" xfId="3599"/>
    <cellStyle name="Comma 2 6 2 5 4 2" xfId="3600"/>
    <cellStyle name="Comma 2 6 2 5 5" xfId="3601"/>
    <cellStyle name="Comma 2 6 2 6" xfId="3602"/>
    <cellStyle name="Comma 2 6 2 6 2" xfId="3603"/>
    <cellStyle name="Comma 2 6 2 6 2 2" xfId="3604"/>
    <cellStyle name="Comma 2 6 2 6 2 2 2" xfId="3605"/>
    <cellStyle name="Comma 2 6 2 6 2 3" xfId="3606"/>
    <cellStyle name="Comma 2 6 2 6 3" xfId="3607"/>
    <cellStyle name="Comma 2 6 2 6 3 2" xfId="3608"/>
    <cellStyle name="Comma 2 6 2 6 4" xfId="3609"/>
    <cellStyle name="Comma 2 6 2 7" xfId="3610"/>
    <cellStyle name="Comma 2 6 2 7 2" xfId="3611"/>
    <cellStyle name="Comma 2 6 2 7 2 2" xfId="3612"/>
    <cellStyle name="Comma 2 6 2 7 3" xfId="3613"/>
    <cellStyle name="Comma 2 6 2 8" xfId="3614"/>
    <cellStyle name="Comma 2 6 2 8 2" xfId="3615"/>
    <cellStyle name="Comma 2 6 2 9" xfId="3616"/>
    <cellStyle name="Comma 2 6 2 9 2" xfId="3617"/>
    <cellStyle name="Comma 2 6 3" xfId="3618"/>
    <cellStyle name="Comma 2 6 3 2" xfId="3619"/>
    <cellStyle name="Comma 2 6 3 2 2" xfId="3620"/>
    <cellStyle name="Comma 2 6 3 2 2 2" xfId="3621"/>
    <cellStyle name="Comma 2 6 3 2 2 2 2" xfId="3622"/>
    <cellStyle name="Comma 2 6 3 2 2 2 2 2" xfId="3623"/>
    <cellStyle name="Comma 2 6 3 2 2 2 3" xfId="3624"/>
    <cellStyle name="Comma 2 6 3 2 2 3" xfId="3625"/>
    <cellStyle name="Comma 2 6 3 2 2 3 2" xfId="3626"/>
    <cellStyle name="Comma 2 6 3 2 2 4" xfId="3627"/>
    <cellStyle name="Comma 2 6 3 2 3" xfId="3628"/>
    <cellStyle name="Comma 2 6 3 2 3 2" xfId="3629"/>
    <cellStyle name="Comma 2 6 3 2 3 2 2" xfId="3630"/>
    <cellStyle name="Comma 2 6 3 2 3 3" xfId="3631"/>
    <cellStyle name="Comma 2 6 3 2 4" xfId="3632"/>
    <cellStyle name="Comma 2 6 3 2 4 2" xfId="3633"/>
    <cellStyle name="Comma 2 6 3 2 5" xfId="3634"/>
    <cellStyle name="Comma 2 6 3 3" xfId="3635"/>
    <cellStyle name="Comma 2 6 3 3 2" xfId="3636"/>
    <cellStyle name="Comma 2 6 3 3 2 2" xfId="3637"/>
    <cellStyle name="Comma 2 6 3 3 2 2 2" xfId="3638"/>
    <cellStyle name="Comma 2 6 3 3 2 2 2 2" xfId="3639"/>
    <cellStyle name="Comma 2 6 3 3 2 2 3" xfId="3640"/>
    <cellStyle name="Comma 2 6 3 3 2 3" xfId="3641"/>
    <cellStyle name="Comma 2 6 3 3 2 3 2" xfId="3642"/>
    <cellStyle name="Comma 2 6 3 3 2 4" xfId="3643"/>
    <cellStyle name="Comma 2 6 3 3 3" xfId="3644"/>
    <cellStyle name="Comma 2 6 3 3 3 2" xfId="3645"/>
    <cellStyle name="Comma 2 6 3 3 3 2 2" xfId="3646"/>
    <cellStyle name="Comma 2 6 3 3 3 3" xfId="3647"/>
    <cellStyle name="Comma 2 6 3 3 4" xfId="3648"/>
    <cellStyle name="Comma 2 6 3 3 4 2" xfId="3649"/>
    <cellStyle name="Comma 2 6 3 3 5" xfId="3650"/>
    <cellStyle name="Comma 2 6 3 4" xfId="3651"/>
    <cellStyle name="Comma 2 6 3 4 2" xfId="3652"/>
    <cellStyle name="Comma 2 6 3 4 2 2" xfId="3653"/>
    <cellStyle name="Comma 2 6 3 4 2 2 2" xfId="3654"/>
    <cellStyle name="Comma 2 6 3 4 2 3" xfId="3655"/>
    <cellStyle name="Comma 2 6 3 4 3" xfId="3656"/>
    <cellStyle name="Comma 2 6 3 4 3 2" xfId="3657"/>
    <cellStyle name="Comma 2 6 3 4 4" xfId="3658"/>
    <cellStyle name="Comma 2 6 3 5" xfId="3659"/>
    <cellStyle name="Comma 2 6 3 5 2" xfId="3660"/>
    <cellStyle name="Comma 2 6 3 5 2 2" xfId="3661"/>
    <cellStyle name="Comma 2 6 3 5 3" xfId="3662"/>
    <cellStyle name="Comma 2 6 3 6" xfId="3663"/>
    <cellStyle name="Comma 2 6 3 6 2" xfId="3664"/>
    <cellStyle name="Comma 2 6 3 7" xfId="3665"/>
    <cellStyle name="Comma 2 6 3 8" xfId="28916"/>
    <cellStyle name="Comma 2 6 4" xfId="3666"/>
    <cellStyle name="Comma 2 6 4 2" xfId="3667"/>
    <cellStyle name="Comma 2 6 4 2 2" xfId="3668"/>
    <cellStyle name="Comma 2 6 4 2 2 2" xfId="3669"/>
    <cellStyle name="Comma 2 6 4 2 2 2 2" xfId="3670"/>
    <cellStyle name="Comma 2 6 4 2 2 3" xfId="3671"/>
    <cellStyle name="Comma 2 6 4 2 3" xfId="3672"/>
    <cellStyle name="Comma 2 6 4 2 3 2" xfId="3673"/>
    <cellStyle name="Comma 2 6 4 2 4" xfId="3674"/>
    <cellStyle name="Comma 2 6 4 3" xfId="3675"/>
    <cellStyle name="Comma 2 6 4 3 2" xfId="3676"/>
    <cellStyle name="Comma 2 6 4 3 2 2" xfId="3677"/>
    <cellStyle name="Comma 2 6 4 3 3" xfId="3678"/>
    <cellStyle name="Comma 2 6 4 4" xfId="3679"/>
    <cellStyle name="Comma 2 6 4 4 2" xfId="3680"/>
    <cellStyle name="Comma 2 6 4 5" xfId="3681"/>
    <cellStyle name="Comma 2 6 5" xfId="3682"/>
    <cellStyle name="Comma 2 6 5 2" xfId="3683"/>
    <cellStyle name="Comma 2 6 5 2 2" xfId="3684"/>
    <cellStyle name="Comma 2 6 5 2 2 2" xfId="3685"/>
    <cellStyle name="Comma 2 6 5 2 2 2 2" xfId="3686"/>
    <cellStyle name="Comma 2 6 5 2 2 3" xfId="3687"/>
    <cellStyle name="Comma 2 6 5 2 3" xfId="3688"/>
    <cellStyle name="Comma 2 6 5 2 3 2" xfId="3689"/>
    <cellStyle name="Comma 2 6 5 2 4" xfId="3690"/>
    <cellStyle name="Comma 2 6 5 3" xfId="3691"/>
    <cellStyle name="Comma 2 6 5 3 2" xfId="3692"/>
    <cellStyle name="Comma 2 6 5 3 2 2" xfId="3693"/>
    <cellStyle name="Comma 2 6 5 3 3" xfId="3694"/>
    <cellStyle name="Comma 2 6 5 4" xfId="3695"/>
    <cellStyle name="Comma 2 6 5 4 2" xfId="3696"/>
    <cellStyle name="Comma 2 6 5 5" xfId="3697"/>
    <cellStyle name="Comma 2 6 6" xfId="3698"/>
    <cellStyle name="Comma 2 6 6 2" xfId="3699"/>
    <cellStyle name="Comma 2 6 6 2 2" xfId="3700"/>
    <cellStyle name="Comma 2 6 6 2 2 2" xfId="3701"/>
    <cellStyle name="Comma 2 6 6 2 2 2 2" xfId="3702"/>
    <cellStyle name="Comma 2 6 6 2 2 3" xfId="3703"/>
    <cellStyle name="Comma 2 6 6 2 3" xfId="3704"/>
    <cellStyle name="Comma 2 6 6 2 3 2" xfId="3705"/>
    <cellStyle name="Comma 2 6 6 2 4" xfId="3706"/>
    <cellStyle name="Comma 2 6 6 3" xfId="3707"/>
    <cellStyle name="Comma 2 6 6 3 2" xfId="3708"/>
    <cellStyle name="Comma 2 6 6 3 2 2" xfId="3709"/>
    <cellStyle name="Comma 2 6 6 3 3" xfId="3710"/>
    <cellStyle name="Comma 2 6 6 4" xfId="3711"/>
    <cellStyle name="Comma 2 6 6 4 2" xfId="3712"/>
    <cellStyle name="Comma 2 6 6 5" xfId="3713"/>
    <cellStyle name="Comma 2 6 7" xfId="3714"/>
    <cellStyle name="Comma 2 6 7 2" xfId="3715"/>
    <cellStyle name="Comma 2 6 7 2 2" xfId="3716"/>
    <cellStyle name="Comma 2 6 7 2 2 2" xfId="3717"/>
    <cellStyle name="Comma 2 6 7 2 3" xfId="3718"/>
    <cellStyle name="Comma 2 6 7 3" xfId="3719"/>
    <cellStyle name="Comma 2 6 7 3 2" xfId="3720"/>
    <cellStyle name="Comma 2 6 7 4" xfId="3721"/>
    <cellStyle name="Comma 2 6 8" xfId="3722"/>
    <cellStyle name="Comma 2 6 8 2" xfId="3723"/>
    <cellStyle name="Comma 2 6 8 2 2" xfId="3724"/>
    <cellStyle name="Comma 2 6 8 3" xfId="3725"/>
    <cellStyle name="Comma 2 6 9" xfId="3726"/>
    <cellStyle name="Comma 2 6 9 2" xfId="3727"/>
    <cellStyle name="Comma 2 7" xfId="3728"/>
    <cellStyle name="Comma 2 7 10" xfId="3729"/>
    <cellStyle name="Comma 2 7 11" xfId="28917"/>
    <cellStyle name="Comma 2 7 2" xfId="3730"/>
    <cellStyle name="Comma 2 7 2 2" xfId="3731"/>
    <cellStyle name="Comma 2 7 2 2 2" xfId="3732"/>
    <cellStyle name="Comma 2 7 2 2 2 2" xfId="3733"/>
    <cellStyle name="Comma 2 7 2 2 2 2 2" xfId="3734"/>
    <cellStyle name="Comma 2 7 2 2 2 2 2 2" xfId="3735"/>
    <cellStyle name="Comma 2 7 2 2 2 2 3" xfId="3736"/>
    <cellStyle name="Comma 2 7 2 2 2 3" xfId="3737"/>
    <cellStyle name="Comma 2 7 2 2 2 3 2" xfId="3738"/>
    <cellStyle name="Comma 2 7 2 2 2 4" xfId="3739"/>
    <cellStyle name="Comma 2 7 2 2 3" xfId="3740"/>
    <cellStyle name="Comma 2 7 2 2 3 2" xfId="3741"/>
    <cellStyle name="Comma 2 7 2 2 3 2 2" xfId="3742"/>
    <cellStyle name="Comma 2 7 2 2 3 3" xfId="3743"/>
    <cellStyle name="Comma 2 7 2 2 4" xfId="3744"/>
    <cellStyle name="Comma 2 7 2 2 4 2" xfId="3745"/>
    <cellStyle name="Comma 2 7 2 2 5" xfId="3746"/>
    <cellStyle name="Comma 2 7 2 3" xfId="3747"/>
    <cellStyle name="Comma 2 7 2 3 2" xfId="3748"/>
    <cellStyle name="Comma 2 7 2 3 2 2" xfId="3749"/>
    <cellStyle name="Comma 2 7 2 3 2 2 2" xfId="3750"/>
    <cellStyle name="Comma 2 7 2 3 2 2 2 2" xfId="3751"/>
    <cellStyle name="Comma 2 7 2 3 2 2 3" xfId="3752"/>
    <cellStyle name="Comma 2 7 2 3 2 3" xfId="3753"/>
    <cellStyle name="Comma 2 7 2 3 2 3 2" xfId="3754"/>
    <cellStyle name="Comma 2 7 2 3 2 4" xfId="3755"/>
    <cellStyle name="Comma 2 7 2 3 3" xfId="3756"/>
    <cellStyle name="Comma 2 7 2 3 3 2" xfId="3757"/>
    <cellStyle name="Comma 2 7 2 3 3 2 2" xfId="3758"/>
    <cellStyle name="Comma 2 7 2 3 3 3" xfId="3759"/>
    <cellStyle name="Comma 2 7 2 3 4" xfId="3760"/>
    <cellStyle name="Comma 2 7 2 3 4 2" xfId="3761"/>
    <cellStyle name="Comma 2 7 2 3 5" xfId="3762"/>
    <cellStyle name="Comma 2 7 2 4" xfId="3763"/>
    <cellStyle name="Comma 2 7 2 4 2" xfId="3764"/>
    <cellStyle name="Comma 2 7 2 4 2 2" xfId="3765"/>
    <cellStyle name="Comma 2 7 2 4 2 2 2" xfId="3766"/>
    <cellStyle name="Comma 2 7 2 4 2 3" xfId="3767"/>
    <cellStyle name="Comma 2 7 2 4 3" xfId="3768"/>
    <cellStyle name="Comma 2 7 2 4 3 2" xfId="3769"/>
    <cellStyle name="Comma 2 7 2 4 4" xfId="3770"/>
    <cellStyle name="Comma 2 7 2 5" xfId="3771"/>
    <cellStyle name="Comma 2 7 2 5 2" xfId="3772"/>
    <cellStyle name="Comma 2 7 2 5 2 2" xfId="3773"/>
    <cellStyle name="Comma 2 7 2 5 3" xfId="3774"/>
    <cellStyle name="Comma 2 7 2 6" xfId="3775"/>
    <cellStyle name="Comma 2 7 2 6 2" xfId="3776"/>
    <cellStyle name="Comma 2 7 2 7" xfId="3777"/>
    <cellStyle name="Comma 2 7 2 8" xfId="28918"/>
    <cellStyle name="Comma 2 7 3" xfId="3778"/>
    <cellStyle name="Comma 2 7 3 2" xfId="3779"/>
    <cellStyle name="Comma 2 7 3 2 2" xfId="3780"/>
    <cellStyle name="Comma 2 7 3 2 2 2" xfId="3781"/>
    <cellStyle name="Comma 2 7 3 2 2 2 2" xfId="3782"/>
    <cellStyle name="Comma 2 7 3 2 2 3" xfId="3783"/>
    <cellStyle name="Comma 2 7 3 2 3" xfId="3784"/>
    <cellStyle name="Comma 2 7 3 2 3 2" xfId="3785"/>
    <cellStyle name="Comma 2 7 3 2 4" xfId="3786"/>
    <cellStyle name="Comma 2 7 3 3" xfId="3787"/>
    <cellStyle name="Comma 2 7 3 3 2" xfId="3788"/>
    <cellStyle name="Comma 2 7 3 3 2 2" xfId="3789"/>
    <cellStyle name="Comma 2 7 3 3 3" xfId="3790"/>
    <cellStyle name="Comma 2 7 3 4" xfId="3791"/>
    <cellStyle name="Comma 2 7 3 4 2" xfId="3792"/>
    <cellStyle name="Comma 2 7 3 5" xfId="3793"/>
    <cellStyle name="Comma 2 7 4" xfId="3794"/>
    <cellStyle name="Comma 2 7 4 2" xfId="3795"/>
    <cellStyle name="Comma 2 7 4 2 2" xfId="3796"/>
    <cellStyle name="Comma 2 7 4 2 2 2" xfId="3797"/>
    <cellStyle name="Comma 2 7 4 2 2 2 2" xfId="3798"/>
    <cellStyle name="Comma 2 7 4 2 2 3" xfId="3799"/>
    <cellStyle name="Comma 2 7 4 2 3" xfId="3800"/>
    <cellStyle name="Comma 2 7 4 2 3 2" xfId="3801"/>
    <cellStyle name="Comma 2 7 4 2 4" xfId="3802"/>
    <cellStyle name="Comma 2 7 4 3" xfId="3803"/>
    <cellStyle name="Comma 2 7 4 3 2" xfId="3804"/>
    <cellStyle name="Comma 2 7 4 3 2 2" xfId="3805"/>
    <cellStyle name="Comma 2 7 4 3 3" xfId="3806"/>
    <cellStyle name="Comma 2 7 4 4" xfId="3807"/>
    <cellStyle name="Comma 2 7 4 4 2" xfId="3808"/>
    <cellStyle name="Comma 2 7 4 5" xfId="3809"/>
    <cellStyle name="Comma 2 7 5" xfId="3810"/>
    <cellStyle name="Comma 2 7 5 2" xfId="3811"/>
    <cellStyle name="Comma 2 7 5 2 2" xfId="3812"/>
    <cellStyle name="Comma 2 7 5 2 2 2" xfId="3813"/>
    <cellStyle name="Comma 2 7 5 2 2 2 2" xfId="3814"/>
    <cellStyle name="Comma 2 7 5 2 2 3" xfId="3815"/>
    <cellStyle name="Comma 2 7 5 2 3" xfId="3816"/>
    <cellStyle name="Comma 2 7 5 2 3 2" xfId="3817"/>
    <cellStyle name="Comma 2 7 5 2 4" xfId="3818"/>
    <cellStyle name="Comma 2 7 5 3" xfId="3819"/>
    <cellStyle name="Comma 2 7 5 3 2" xfId="3820"/>
    <cellStyle name="Comma 2 7 5 3 2 2" xfId="3821"/>
    <cellStyle name="Comma 2 7 5 3 3" xfId="3822"/>
    <cellStyle name="Comma 2 7 5 4" xfId="3823"/>
    <cellStyle name="Comma 2 7 5 4 2" xfId="3824"/>
    <cellStyle name="Comma 2 7 5 5" xfId="3825"/>
    <cellStyle name="Comma 2 7 6" xfId="3826"/>
    <cellStyle name="Comma 2 7 6 2" xfId="3827"/>
    <cellStyle name="Comma 2 7 6 2 2" xfId="3828"/>
    <cellStyle name="Comma 2 7 6 2 2 2" xfId="3829"/>
    <cellStyle name="Comma 2 7 6 2 3" xfId="3830"/>
    <cellStyle name="Comma 2 7 6 3" xfId="3831"/>
    <cellStyle name="Comma 2 7 6 3 2" xfId="3832"/>
    <cellStyle name="Comma 2 7 6 4" xfId="3833"/>
    <cellStyle name="Comma 2 7 7" xfId="3834"/>
    <cellStyle name="Comma 2 7 7 2" xfId="3835"/>
    <cellStyle name="Comma 2 7 7 2 2" xfId="3836"/>
    <cellStyle name="Comma 2 7 7 3" xfId="3837"/>
    <cellStyle name="Comma 2 7 8" xfId="3838"/>
    <cellStyle name="Comma 2 7 8 2" xfId="3839"/>
    <cellStyle name="Comma 2 7 9" xfId="3840"/>
    <cellStyle name="Comma 2 7 9 2" xfId="3841"/>
    <cellStyle name="Comma 2 8" xfId="3842"/>
    <cellStyle name="Comma 2 8 10" xfId="3843"/>
    <cellStyle name="Comma 2 8 11" xfId="28919"/>
    <cellStyle name="Comma 2 8 2" xfId="3844"/>
    <cellStyle name="Comma 2 8 2 2" xfId="3845"/>
    <cellStyle name="Comma 2 8 2 2 2" xfId="3846"/>
    <cellStyle name="Comma 2 8 2 2 2 2" xfId="3847"/>
    <cellStyle name="Comma 2 8 2 2 2 2 2" xfId="3848"/>
    <cellStyle name="Comma 2 8 2 2 2 2 2 2" xfId="3849"/>
    <cellStyle name="Comma 2 8 2 2 2 2 3" xfId="3850"/>
    <cellStyle name="Comma 2 8 2 2 2 3" xfId="3851"/>
    <cellStyle name="Comma 2 8 2 2 2 3 2" xfId="3852"/>
    <cellStyle name="Comma 2 8 2 2 2 4" xfId="3853"/>
    <cellStyle name="Comma 2 8 2 2 3" xfId="3854"/>
    <cellStyle name="Comma 2 8 2 2 3 2" xfId="3855"/>
    <cellStyle name="Comma 2 8 2 2 3 2 2" xfId="3856"/>
    <cellStyle name="Comma 2 8 2 2 3 3" xfId="3857"/>
    <cellStyle name="Comma 2 8 2 2 4" xfId="3858"/>
    <cellStyle name="Comma 2 8 2 2 4 2" xfId="3859"/>
    <cellStyle name="Comma 2 8 2 2 5" xfId="3860"/>
    <cellStyle name="Comma 2 8 2 3" xfId="3861"/>
    <cellStyle name="Comma 2 8 2 3 2" xfId="3862"/>
    <cellStyle name="Comma 2 8 2 3 2 2" xfId="3863"/>
    <cellStyle name="Comma 2 8 2 3 2 2 2" xfId="3864"/>
    <cellStyle name="Comma 2 8 2 3 2 2 2 2" xfId="3865"/>
    <cellStyle name="Comma 2 8 2 3 2 2 3" xfId="3866"/>
    <cellStyle name="Comma 2 8 2 3 2 3" xfId="3867"/>
    <cellStyle name="Comma 2 8 2 3 2 3 2" xfId="3868"/>
    <cellStyle name="Comma 2 8 2 3 2 4" xfId="3869"/>
    <cellStyle name="Comma 2 8 2 3 3" xfId="3870"/>
    <cellStyle name="Comma 2 8 2 3 3 2" xfId="3871"/>
    <cellStyle name="Comma 2 8 2 3 3 2 2" xfId="3872"/>
    <cellStyle name="Comma 2 8 2 3 3 3" xfId="3873"/>
    <cellStyle name="Comma 2 8 2 3 4" xfId="3874"/>
    <cellStyle name="Comma 2 8 2 3 4 2" xfId="3875"/>
    <cellStyle name="Comma 2 8 2 3 5" xfId="3876"/>
    <cellStyle name="Comma 2 8 2 4" xfId="3877"/>
    <cellStyle name="Comma 2 8 2 4 2" xfId="3878"/>
    <cellStyle name="Comma 2 8 2 4 2 2" xfId="3879"/>
    <cellStyle name="Comma 2 8 2 4 2 2 2" xfId="3880"/>
    <cellStyle name="Comma 2 8 2 4 2 3" xfId="3881"/>
    <cellStyle name="Comma 2 8 2 4 3" xfId="3882"/>
    <cellStyle name="Comma 2 8 2 4 3 2" xfId="3883"/>
    <cellStyle name="Comma 2 8 2 4 4" xfId="3884"/>
    <cellStyle name="Comma 2 8 2 5" xfId="3885"/>
    <cellStyle name="Comma 2 8 2 5 2" xfId="3886"/>
    <cellStyle name="Comma 2 8 2 5 2 2" xfId="3887"/>
    <cellStyle name="Comma 2 8 2 5 3" xfId="3888"/>
    <cellStyle name="Comma 2 8 2 6" xfId="3889"/>
    <cellStyle name="Comma 2 8 2 6 2" xfId="3890"/>
    <cellStyle name="Comma 2 8 2 7" xfId="3891"/>
    <cellStyle name="Comma 2 8 2 8" xfId="28920"/>
    <cellStyle name="Comma 2 8 3" xfId="3892"/>
    <cellStyle name="Comma 2 8 3 2" xfId="3893"/>
    <cellStyle name="Comma 2 8 3 2 2" xfId="3894"/>
    <cellStyle name="Comma 2 8 3 2 2 2" xfId="3895"/>
    <cellStyle name="Comma 2 8 3 2 2 2 2" xfId="3896"/>
    <cellStyle name="Comma 2 8 3 2 2 3" xfId="3897"/>
    <cellStyle name="Comma 2 8 3 2 3" xfId="3898"/>
    <cellStyle name="Comma 2 8 3 2 3 2" xfId="3899"/>
    <cellStyle name="Comma 2 8 3 2 4" xfId="3900"/>
    <cellStyle name="Comma 2 8 3 3" xfId="3901"/>
    <cellStyle name="Comma 2 8 3 3 2" xfId="3902"/>
    <cellStyle name="Comma 2 8 3 3 2 2" xfId="3903"/>
    <cellStyle name="Comma 2 8 3 3 3" xfId="3904"/>
    <cellStyle name="Comma 2 8 3 4" xfId="3905"/>
    <cellStyle name="Comma 2 8 3 4 2" xfId="3906"/>
    <cellStyle name="Comma 2 8 3 5" xfId="3907"/>
    <cellStyle name="Comma 2 8 4" xfId="3908"/>
    <cellStyle name="Comma 2 8 4 2" xfId="3909"/>
    <cellStyle name="Comma 2 8 4 2 2" xfId="3910"/>
    <cellStyle name="Comma 2 8 4 2 2 2" xfId="3911"/>
    <cellStyle name="Comma 2 8 4 2 2 2 2" xfId="3912"/>
    <cellStyle name="Comma 2 8 4 2 2 3" xfId="3913"/>
    <cellStyle name="Comma 2 8 4 2 3" xfId="3914"/>
    <cellStyle name="Comma 2 8 4 2 3 2" xfId="3915"/>
    <cellStyle name="Comma 2 8 4 2 4" xfId="3916"/>
    <cellStyle name="Comma 2 8 4 3" xfId="3917"/>
    <cellStyle name="Comma 2 8 4 3 2" xfId="3918"/>
    <cellStyle name="Comma 2 8 4 3 2 2" xfId="3919"/>
    <cellStyle name="Comma 2 8 4 3 3" xfId="3920"/>
    <cellStyle name="Comma 2 8 4 4" xfId="3921"/>
    <cellStyle name="Comma 2 8 4 4 2" xfId="3922"/>
    <cellStyle name="Comma 2 8 4 5" xfId="3923"/>
    <cellStyle name="Comma 2 8 5" xfId="3924"/>
    <cellStyle name="Comma 2 8 5 2" xfId="3925"/>
    <cellStyle name="Comma 2 8 5 2 2" xfId="3926"/>
    <cellStyle name="Comma 2 8 5 2 2 2" xfId="3927"/>
    <cellStyle name="Comma 2 8 5 2 2 2 2" xfId="3928"/>
    <cellStyle name="Comma 2 8 5 2 2 3" xfId="3929"/>
    <cellStyle name="Comma 2 8 5 2 3" xfId="3930"/>
    <cellStyle name="Comma 2 8 5 2 3 2" xfId="3931"/>
    <cellStyle name="Comma 2 8 5 2 4" xfId="3932"/>
    <cellStyle name="Comma 2 8 5 3" xfId="3933"/>
    <cellStyle name="Comma 2 8 5 3 2" xfId="3934"/>
    <cellStyle name="Comma 2 8 5 3 2 2" xfId="3935"/>
    <cellStyle name="Comma 2 8 5 3 3" xfId="3936"/>
    <cellStyle name="Comma 2 8 5 4" xfId="3937"/>
    <cellStyle name="Comma 2 8 5 4 2" xfId="3938"/>
    <cellStyle name="Comma 2 8 5 5" xfId="3939"/>
    <cellStyle name="Comma 2 8 6" xfId="3940"/>
    <cellStyle name="Comma 2 8 6 2" xfId="3941"/>
    <cellStyle name="Comma 2 8 6 2 2" xfId="3942"/>
    <cellStyle name="Comma 2 8 6 2 2 2" xfId="3943"/>
    <cellStyle name="Comma 2 8 6 2 3" xfId="3944"/>
    <cellStyle name="Comma 2 8 6 3" xfId="3945"/>
    <cellStyle name="Comma 2 8 6 3 2" xfId="3946"/>
    <cellStyle name="Comma 2 8 6 4" xfId="3947"/>
    <cellStyle name="Comma 2 8 7" xfId="3948"/>
    <cellStyle name="Comma 2 8 7 2" xfId="3949"/>
    <cellStyle name="Comma 2 8 7 2 2" xfId="3950"/>
    <cellStyle name="Comma 2 8 7 3" xfId="3951"/>
    <cellStyle name="Comma 2 8 8" xfId="3952"/>
    <cellStyle name="Comma 2 8 8 2" xfId="3953"/>
    <cellStyle name="Comma 2 8 9" xfId="3954"/>
    <cellStyle name="Comma 2 8 9 2" xfId="3955"/>
    <cellStyle name="Comma 2 9" xfId="3956"/>
    <cellStyle name="Comma 2 9 2" xfId="3957"/>
    <cellStyle name="Comma 2 9 2 2" xfId="3958"/>
    <cellStyle name="Comma 2 9 2 2 2" xfId="3959"/>
    <cellStyle name="Comma 2 9 2 2 2 2" xfId="3960"/>
    <cellStyle name="Comma 2 9 2 2 2 2 2" xfId="3961"/>
    <cellStyle name="Comma 2 9 2 2 2 3" xfId="3962"/>
    <cellStyle name="Comma 2 9 2 2 3" xfId="3963"/>
    <cellStyle name="Comma 2 9 2 2 3 2" xfId="3964"/>
    <cellStyle name="Comma 2 9 2 2 4" xfId="3965"/>
    <cellStyle name="Comma 2 9 2 3" xfId="3966"/>
    <cellStyle name="Comma 2 9 2 3 2" xfId="3967"/>
    <cellStyle name="Comma 2 9 2 3 2 2" xfId="3968"/>
    <cellStyle name="Comma 2 9 2 3 3" xfId="3969"/>
    <cellStyle name="Comma 2 9 2 4" xfId="3970"/>
    <cellStyle name="Comma 2 9 2 4 2" xfId="3971"/>
    <cellStyle name="Comma 2 9 2 5" xfId="3972"/>
    <cellStyle name="Comma 2 9 3" xfId="3973"/>
    <cellStyle name="Comma 2 9 3 2" xfId="3974"/>
    <cellStyle name="Comma 2 9 3 2 2" xfId="3975"/>
    <cellStyle name="Comma 2 9 3 2 2 2" xfId="3976"/>
    <cellStyle name="Comma 2 9 3 2 2 2 2" xfId="3977"/>
    <cellStyle name="Comma 2 9 3 2 2 3" xfId="3978"/>
    <cellStyle name="Comma 2 9 3 2 3" xfId="3979"/>
    <cellStyle name="Comma 2 9 3 2 3 2" xfId="3980"/>
    <cellStyle name="Comma 2 9 3 2 4" xfId="3981"/>
    <cellStyle name="Comma 2 9 3 3" xfId="3982"/>
    <cellStyle name="Comma 2 9 3 3 2" xfId="3983"/>
    <cellStyle name="Comma 2 9 3 3 2 2" xfId="3984"/>
    <cellStyle name="Comma 2 9 3 3 3" xfId="3985"/>
    <cellStyle name="Comma 2 9 3 4" xfId="3986"/>
    <cellStyle name="Comma 2 9 3 4 2" xfId="3987"/>
    <cellStyle name="Comma 2 9 3 5" xfId="3988"/>
    <cellStyle name="Comma 2 9 4" xfId="3989"/>
    <cellStyle name="Comma 2 9 4 2" xfId="3990"/>
    <cellStyle name="Comma 2 9 4 2 2" xfId="3991"/>
    <cellStyle name="Comma 2 9 4 2 2 2" xfId="3992"/>
    <cellStyle name="Comma 2 9 4 2 3" xfId="3993"/>
    <cellStyle name="Comma 2 9 4 3" xfId="3994"/>
    <cellStyle name="Comma 2 9 4 3 2" xfId="3995"/>
    <cellStyle name="Comma 2 9 4 4" xfId="3996"/>
    <cellStyle name="Comma 2 9 5" xfId="3997"/>
    <cellStyle name="Comma 2 9 5 2" xfId="3998"/>
    <cellStyle name="Comma 2 9 5 2 2" xfId="3999"/>
    <cellStyle name="Comma 2 9 5 3" xfId="4000"/>
    <cellStyle name="Comma 2 9 6" xfId="4001"/>
    <cellStyle name="Comma 2 9 6 2" xfId="4002"/>
    <cellStyle name="Comma 2 9 7" xfId="4003"/>
    <cellStyle name="Comma 2 9 8" xfId="28921"/>
    <cellStyle name="Comma 3" xfId="4004"/>
    <cellStyle name="Comma 3 2" xfId="4005"/>
    <cellStyle name="Comma 3 2 2" xfId="4006"/>
    <cellStyle name="Comma 3 3" xfId="4007"/>
    <cellStyle name="Comma 3 3 2" xfId="4008"/>
    <cellStyle name="Comma 3 4" xfId="4009"/>
    <cellStyle name="Comma 4" xfId="4010"/>
    <cellStyle name="Comma 4 10" xfId="4011"/>
    <cellStyle name="Comma 4 10 2" xfId="4012"/>
    <cellStyle name="Comma 4 10 2 2" xfId="4013"/>
    <cellStyle name="Comma 4 10 2 2 2" xfId="4014"/>
    <cellStyle name="Comma 4 10 2 2 2 2" xfId="4015"/>
    <cellStyle name="Comma 4 10 2 2 3" xfId="4016"/>
    <cellStyle name="Comma 4 10 2 3" xfId="4017"/>
    <cellStyle name="Comma 4 10 2 3 2" xfId="4018"/>
    <cellStyle name="Comma 4 10 2 4" xfId="4019"/>
    <cellStyle name="Comma 4 10 3" xfId="4020"/>
    <cellStyle name="Comma 4 10 3 2" xfId="4021"/>
    <cellStyle name="Comma 4 10 3 2 2" xfId="4022"/>
    <cellStyle name="Comma 4 10 3 3" xfId="4023"/>
    <cellStyle name="Comma 4 10 4" xfId="4024"/>
    <cellStyle name="Comma 4 10 4 2" xfId="4025"/>
    <cellStyle name="Comma 4 10 4 2 2" xfId="29532"/>
    <cellStyle name="Comma 4 10 5" xfId="4026"/>
    <cellStyle name="Comma 4 10 5 2" xfId="29533"/>
    <cellStyle name="Comma 4 11" xfId="4027"/>
    <cellStyle name="Comma 4 11 2" xfId="4028"/>
    <cellStyle name="Comma 4 11 2 2" xfId="4029"/>
    <cellStyle name="Comma 4 11 2 2 2" xfId="4030"/>
    <cellStyle name="Comma 4 11 2 2 2 2" xfId="4031"/>
    <cellStyle name="Comma 4 11 2 2 2 2 2" xfId="29538"/>
    <cellStyle name="Comma 4 11 2 2 2 3" xfId="29537"/>
    <cellStyle name="Comma 4 11 2 2 3" xfId="4032"/>
    <cellStyle name="Comma 4 11 2 2 3 2" xfId="29539"/>
    <cellStyle name="Comma 4 11 2 2 4" xfId="29536"/>
    <cellStyle name="Comma 4 11 2 3" xfId="4033"/>
    <cellStyle name="Comma 4 11 2 3 2" xfId="4034"/>
    <cellStyle name="Comma 4 11 2 3 2 2" xfId="29541"/>
    <cellStyle name="Comma 4 11 2 3 3" xfId="29540"/>
    <cellStyle name="Comma 4 11 2 4" xfId="4035"/>
    <cellStyle name="Comma 4 11 2 4 2" xfId="29542"/>
    <cellStyle name="Comma 4 11 2 5" xfId="29535"/>
    <cellStyle name="Comma 4 11 3" xfId="4036"/>
    <cellStyle name="Comma 4 11 3 2" xfId="4037"/>
    <cellStyle name="Comma 4 11 3 2 2" xfId="4038"/>
    <cellStyle name="Comma 4 11 3 2 2 2" xfId="29545"/>
    <cellStyle name="Comma 4 11 3 2 3" xfId="29544"/>
    <cellStyle name="Comma 4 11 3 3" xfId="4039"/>
    <cellStyle name="Comma 4 11 3 3 2" xfId="29546"/>
    <cellStyle name="Comma 4 11 3 4" xfId="29543"/>
    <cellStyle name="Comma 4 11 4" xfId="4040"/>
    <cellStyle name="Comma 4 11 4 2" xfId="4041"/>
    <cellStyle name="Comma 4 11 4 2 2" xfId="29548"/>
    <cellStyle name="Comma 4 11 4 3" xfId="29547"/>
    <cellStyle name="Comma 4 11 5" xfId="4042"/>
    <cellStyle name="Comma 4 11 5 2" xfId="29549"/>
    <cellStyle name="Comma 4 11 6" xfId="29534"/>
    <cellStyle name="Comma 4 12" xfId="4043"/>
    <cellStyle name="Comma 4 12 2" xfId="4044"/>
    <cellStyle name="Comma 4 12 2 2" xfId="4045"/>
    <cellStyle name="Comma 4 12 2 2 2" xfId="4046"/>
    <cellStyle name="Comma 4 12 2 2 2 2" xfId="4047"/>
    <cellStyle name="Comma 4 12 2 2 2 2 2" xfId="29554"/>
    <cellStyle name="Comma 4 12 2 2 2 3" xfId="29553"/>
    <cellStyle name="Comma 4 12 2 2 3" xfId="4048"/>
    <cellStyle name="Comma 4 12 2 2 3 2" xfId="29555"/>
    <cellStyle name="Comma 4 12 2 2 4" xfId="29552"/>
    <cellStyle name="Comma 4 12 2 3" xfId="4049"/>
    <cellStyle name="Comma 4 12 2 3 2" xfId="4050"/>
    <cellStyle name="Comma 4 12 2 3 2 2" xfId="29557"/>
    <cellStyle name="Comma 4 12 2 3 3" xfId="29556"/>
    <cellStyle name="Comma 4 12 2 4" xfId="4051"/>
    <cellStyle name="Comma 4 12 2 4 2" xfId="29558"/>
    <cellStyle name="Comma 4 12 2 5" xfId="29551"/>
    <cellStyle name="Comma 4 12 3" xfId="4052"/>
    <cellStyle name="Comma 4 12 3 2" xfId="4053"/>
    <cellStyle name="Comma 4 12 3 2 2" xfId="4054"/>
    <cellStyle name="Comma 4 12 3 2 2 2" xfId="29561"/>
    <cellStyle name="Comma 4 12 3 2 3" xfId="29560"/>
    <cellStyle name="Comma 4 12 3 3" xfId="4055"/>
    <cellStyle name="Comma 4 12 3 3 2" xfId="29562"/>
    <cellStyle name="Comma 4 12 3 4" xfId="29559"/>
    <cellStyle name="Comma 4 12 4" xfId="4056"/>
    <cellStyle name="Comma 4 12 4 2" xfId="4057"/>
    <cellStyle name="Comma 4 12 4 2 2" xfId="29564"/>
    <cellStyle name="Comma 4 12 4 3" xfId="29563"/>
    <cellStyle name="Comma 4 12 5" xfId="4058"/>
    <cellStyle name="Comma 4 12 5 2" xfId="29565"/>
    <cellStyle name="Comma 4 12 6" xfId="29550"/>
    <cellStyle name="Comma 4 13" xfId="4059"/>
    <cellStyle name="Comma 4 13 2" xfId="4060"/>
    <cellStyle name="Comma 4 13 2 2" xfId="4061"/>
    <cellStyle name="Comma 4 13 2 2 2" xfId="4062"/>
    <cellStyle name="Comma 4 13 2 2 2 2" xfId="29569"/>
    <cellStyle name="Comma 4 13 2 2 3" xfId="29568"/>
    <cellStyle name="Comma 4 13 2 3" xfId="4063"/>
    <cellStyle name="Comma 4 13 2 3 2" xfId="29570"/>
    <cellStyle name="Comma 4 13 2 4" xfId="29567"/>
    <cellStyle name="Comma 4 13 3" xfId="4064"/>
    <cellStyle name="Comma 4 13 3 2" xfId="4065"/>
    <cellStyle name="Comma 4 13 3 2 2" xfId="29572"/>
    <cellStyle name="Comma 4 13 3 3" xfId="29571"/>
    <cellStyle name="Comma 4 13 4" xfId="4066"/>
    <cellStyle name="Comma 4 13 4 2" xfId="29573"/>
    <cellStyle name="Comma 4 13 5" xfId="29566"/>
    <cellStyle name="Comma 4 14" xfId="4067"/>
    <cellStyle name="Comma 4 14 2" xfId="4068"/>
    <cellStyle name="Comma 4 14 2 2" xfId="4069"/>
    <cellStyle name="Comma 4 14 2 2 2" xfId="29576"/>
    <cellStyle name="Comma 4 14 2 3" xfId="29575"/>
    <cellStyle name="Comma 4 14 3" xfId="4070"/>
    <cellStyle name="Comma 4 14 3 2" xfId="29577"/>
    <cellStyle name="Comma 4 14 4" xfId="29574"/>
    <cellStyle name="Comma 4 15" xfId="4071"/>
    <cellStyle name="Comma 4 15 2" xfId="4072"/>
    <cellStyle name="Comma 4 15 2 2" xfId="29579"/>
    <cellStyle name="Comma 4 15 3" xfId="29578"/>
    <cellStyle name="Comma 4 16" xfId="4073"/>
    <cellStyle name="Comma 4 16 2" xfId="4074"/>
    <cellStyle name="Comma 4 16 2 2" xfId="29581"/>
    <cellStyle name="Comma 4 16 3" xfId="29580"/>
    <cellStyle name="Comma 4 17" xfId="4075"/>
    <cellStyle name="Comma 4 17 2" xfId="29582"/>
    <cellStyle name="Comma 4 18" xfId="28922"/>
    <cellStyle name="Comma 4 2" xfId="4076"/>
    <cellStyle name="Comma 4 2 10" xfId="4077"/>
    <cellStyle name="Comma 4 2 10 2" xfId="4078"/>
    <cellStyle name="Comma 4 2 10 2 2" xfId="4079"/>
    <cellStyle name="Comma 4 2 10 2 2 2" xfId="4080"/>
    <cellStyle name="Comma 4 2 10 2 2 2 2" xfId="4081"/>
    <cellStyle name="Comma 4 2 10 2 2 2 2 2" xfId="29588"/>
    <cellStyle name="Comma 4 2 10 2 2 2 3" xfId="29587"/>
    <cellStyle name="Comma 4 2 10 2 2 3" xfId="4082"/>
    <cellStyle name="Comma 4 2 10 2 2 3 2" xfId="29589"/>
    <cellStyle name="Comma 4 2 10 2 2 4" xfId="29586"/>
    <cellStyle name="Comma 4 2 10 2 3" xfId="4083"/>
    <cellStyle name="Comma 4 2 10 2 3 2" xfId="4084"/>
    <cellStyle name="Comma 4 2 10 2 3 2 2" xfId="29591"/>
    <cellStyle name="Comma 4 2 10 2 3 3" xfId="29590"/>
    <cellStyle name="Comma 4 2 10 2 4" xfId="4085"/>
    <cellStyle name="Comma 4 2 10 2 4 2" xfId="29592"/>
    <cellStyle name="Comma 4 2 10 2 5" xfId="29585"/>
    <cellStyle name="Comma 4 2 10 3" xfId="4086"/>
    <cellStyle name="Comma 4 2 10 3 2" xfId="4087"/>
    <cellStyle name="Comma 4 2 10 3 2 2" xfId="4088"/>
    <cellStyle name="Comma 4 2 10 3 2 2 2" xfId="29595"/>
    <cellStyle name="Comma 4 2 10 3 2 3" xfId="29594"/>
    <cellStyle name="Comma 4 2 10 3 3" xfId="4089"/>
    <cellStyle name="Comma 4 2 10 3 3 2" xfId="29596"/>
    <cellStyle name="Comma 4 2 10 3 4" xfId="29593"/>
    <cellStyle name="Comma 4 2 10 4" xfId="4090"/>
    <cellStyle name="Comma 4 2 10 4 2" xfId="4091"/>
    <cellStyle name="Comma 4 2 10 4 2 2" xfId="29598"/>
    <cellStyle name="Comma 4 2 10 4 3" xfId="29597"/>
    <cellStyle name="Comma 4 2 10 5" xfId="4092"/>
    <cellStyle name="Comma 4 2 10 5 2" xfId="29599"/>
    <cellStyle name="Comma 4 2 10 6" xfId="29584"/>
    <cellStyle name="Comma 4 2 11" xfId="4093"/>
    <cellStyle name="Comma 4 2 11 2" xfId="4094"/>
    <cellStyle name="Comma 4 2 11 2 2" xfId="4095"/>
    <cellStyle name="Comma 4 2 11 2 2 2" xfId="4096"/>
    <cellStyle name="Comma 4 2 11 2 2 2 2" xfId="29603"/>
    <cellStyle name="Comma 4 2 11 2 2 3" xfId="29602"/>
    <cellStyle name="Comma 4 2 11 2 3" xfId="4097"/>
    <cellStyle name="Comma 4 2 11 2 3 2" xfId="29604"/>
    <cellStyle name="Comma 4 2 11 2 4" xfId="29601"/>
    <cellStyle name="Comma 4 2 11 3" xfId="4098"/>
    <cellStyle name="Comma 4 2 11 3 2" xfId="4099"/>
    <cellStyle name="Comma 4 2 11 3 2 2" xfId="29606"/>
    <cellStyle name="Comma 4 2 11 3 3" xfId="29605"/>
    <cellStyle name="Comma 4 2 11 4" xfId="4100"/>
    <cellStyle name="Comma 4 2 11 4 2" xfId="29607"/>
    <cellStyle name="Comma 4 2 11 5" xfId="29600"/>
    <cellStyle name="Comma 4 2 12" xfId="4101"/>
    <cellStyle name="Comma 4 2 12 2" xfId="4102"/>
    <cellStyle name="Comma 4 2 12 2 2" xfId="4103"/>
    <cellStyle name="Comma 4 2 12 2 2 2" xfId="29610"/>
    <cellStyle name="Comma 4 2 12 2 3" xfId="29609"/>
    <cellStyle name="Comma 4 2 12 3" xfId="4104"/>
    <cellStyle name="Comma 4 2 12 3 2" xfId="29611"/>
    <cellStyle name="Comma 4 2 12 4" xfId="29608"/>
    <cellStyle name="Comma 4 2 13" xfId="4105"/>
    <cellStyle name="Comma 4 2 13 2" xfId="4106"/>
    <cellStyle name="Comma 4 2 13 2 2" xfId="29613"/>
    <cellStyle name="Comma 4 2 13 3" xfId="29612"/>
    <cellStyle name="Comma 4 2 14" xfId="4107"/>
    <cellStyle name="Comma 4 2 14 2" xfId="4108"/>
    <cellStyle name="Comma 4 2 14 2 2" xfId="29615"/>
    <cellStyle name="Comma 4 2 14 3" xfId="29614"/>
    <cellStyle name="Comma 4 2 15" xfId="4109"/>
    <cellStyle name="Comma 4 2 15 2" xfId="29616"/>
    <cellStyle name="Comma 4 2 16" xfId="28923"/>
    <cellStyle name="Comma 4 2 17" xfId="29583"/>
    <cellStyle name="Comma 4 2 2" xfId="4110"/>
    <cellStyle name="Comma 4 2 2 10" xfId="4111"/>
    <cellStyle name="Comma 4 2 2 10 2" xfId="4112"/>
    <cellStyle name="Comma 4 2 2 10 2 2" xfId="4113"/>
    <cellStyle name="Comma 4 2 2 10 2 2 2" xfId="4114"/>
    <cellStyle name="Comma 4 2 2 10 2 2 2 2" xfId="29621"/>
    <cellStyle name="Comma 4 2 2 10 2 2 3" xfId="29620"/>
    <cellStyle name="Comma 4 2 2 10 2 3" xfId="4115"/>
    <cellStyle name="Comma 4 2 2 10 2 3 2" xfId="29622"/>
    <cellStyle name="Comma 4 2 2 10 2 4" xfId="29619"/>
    <cellStyle name="Comma 4 2 2 10 3" xfId="4116"/>
    <cellStyle name="Comma 4 2 2 10 3 2" xfId="4117"/>
    <cellStyle name="Comma 4 2 2 10 3 2 2" xfId="29624"/>
    <cellStyle name="Comma 4 2 2 10 3 3" xfId="29623"/>
    <cellStyle name="Comma 4 2 2 10 4" xfId="4118"/>
    <cellStyle name="Comma 4 2 2 10 4 2" xfId="29625"/>
    <cellStyle name="Comma 4 2 2 10 5" xfId="29618"/>
    <cellStyle name="Comma 4 2 2 11" xfId="4119"/>
    <cellStyle name="Comma 4 2 2 11 2" xfId="4120"/>
    <cellStyle name="Comma 4 2 2 11 2 2" xfId="4121"/>
    <cellStyle name="Comma 4 2 2 11 2 2 2" xfId="29628"/>
    <cellStyle name="Comma 4 2 2 11 2 3" xfId="29627"/>
    <cellStyle name="Comma 4 2 2 11 3" xfId="4122"/>
    <cellStyle name="Comma 4 2 2 11 3 2" xfId="29629"/>
    <cellStyle name="Comma 4 2 2 11 4" xfId="29626"/>
    <cellStyle name="Comma 4 2 2 12" xfId="4123"/>
    <cellStyle name="Comma 4 2 2 12 2" xfId="4124"/>
    <cellStyle name="Comma 4 2 2 12 2 2" xfId="29631"/>
    <cellStyle name="Comma 4 2 2 12 3" xfId="29630"/>
    <cellStyle name="Comma 4 2 2 13" xfId="4125"/>
    <cellStyle name="Comma 4 2 2 13 2" xfId="4126"/>
    <cellStyle name="Comma 4 2 2 13 2 2" xfId="29633"/>
    <cellStyle name="Comma 4 2 2 13 3" xfId="29632"/>
    <cellStyle name="Comma 4 2 2 14" xfId="4127"/>
    <cellStyle name="Comma 4 2 2 14 2" xfId="29634"/>
    <cellStyle name="Comma 4 2 2 15" xfId="28924"/>
    <cellStyle name="Comma 4 2 2 16" xfId="29617"/>
    <cellStyle name="Comma 4 2 2 2" xfId="4128"/>
    <cellStyle name="Comma 4 2 2 2 10" xfId="4129"/>
    <cellStyle name="Comma 4 2 2 2 10 2" xfId="4130"/>
    <cellStyle name="Comma 4 2 2 2 10 2 2" xfId="29637"/>
    <cellStyle name="Comma 4 2 2 2 10 3" xfId="29636"/>
    <cellStyle name="Comma 4 2 2 2 11" xfId="4131"/>
    <cellStyle name="Comma 4 2 2 2 11 2" xfId="4132"/>
    <cellStyle name="Comma 4 2 2 2 11 2 2" xfId="29639"/>
    <cellStyle name="Comma 4 2 2 2 11 3" xfId="29638"/>
    <cellStyle name="Comma 4 2 2 2 12" xfId="4133"/>
    <cellStyle name="Comma 4 2 2 2 12 2" xfId="29640"/>
    <cellStyle name="Comma 4 2 2 2 13" xfId="28925"/>
    <cellStyle name="Comma 4 2 2 2 14" xfId="29635"/>
    <cellStyle name="Comma 4 2 2 2 2" xfId="4134"/>
    <cellStyle name="Comma 4 2 2 2 2 10" xfId="4135"/>
    <cellStyle name="Comma 4 2 2 2 2 10 2" xfId="29642"/>
    <cellStyle name="Comma 4 2 2 2 2 11" xfId="28926"/>
    <cellStyle name="Comma 4 2 2 2 2 12" xfId="29641"/>
    <cellStyle name="Comma 4 2 2 2 2 2" xfId="4136"/>
    <cellStyle name="Comma 4 2 2 2 2 2 2" xfId="4137"/>
    <cellStyle name="Comma 4 2 2 2 2 2 2 2" xfId="4138"/>
    <cellStyle name="Comma 4 2 2 2 2 2 2 2 2" xfId="4139"/>
    <cellStyle name="Comma 4 2 2 2 2 2 2 2 2 2" xfId="4140"/>
    <cellStyle name="Comma 4 2 2 2 2 2 2 2 2 2 2" xfId="4141"/>
    <cellStyle name="Comma 4 2 2 2 2 2 2 2 2 2 2 2" xfId="29648"/>
    <cellStyle name="Comma 4 2 2 2 2 2 2 2 2 2 3" xfId="29647"/>
    <cellStyle name="Comma 4 2 2 2 2 2 2 2 2 3" xfId="4142"/>
    <cellStyle name="Comma 4 2 2 2 2 2 2 2 2 3 2" xfId="29649"/>
    <cellStyle name="Comma 4 2 2 2 2 2 2 2 2 4" xfId="29646"/>
    <cellStyle name="Comma 4 2 2 2 2 2 2 2 3" xfId="4143"/>
    <cellStyle name="Comma 4 2 2 2 2 2 2 2 3 2" xfId="4144"/>
    <cellStyle name="Comma 4 2 2 2 2 2 2 2 3 2 2" xfId="29651"/>
    <cellStyle name="Comma 4 2 2 2 2 2 2 2 3 3" xfId="29650"/>
    <cellStyle name="Comma 4 2 2 2 2 2 2 2 4" xfId="4145"/>
    <cellStyle name="Comma 4 2 2 2 2 2 2 2 4 2" xfId="29652"/>
    <cellStyle name="Comma 4 2 2 2 2 2 2 2 5" xfId="29645"/>
    <cellStyle name="Comma 4 2 2 2 2 2 2 3" xfId="4146"/>
    <cellStyle name="Comma 4 2 2 2 2 2 2 3 2" xfId="4147"/>
    <cellStyle name="Comma 4 2 2 2 2 2 2 3 2 2" xfId="4148"/>
    <cellStyle name="Comma 4 2 2 2 2 2 2 3 2 2 2" xfId="29655"/>
    <cellStyle name="Comma 4 2 2 2 2 2 2 3 2 3" xfId="29654"/>
    <cellStyle name="Comma 4 2 2 2 2 2 2 3 3" xfId="4149"/>
    <cellStyle name="Comma 4 2 2 2 2 2 2 3 3 2" xfId="29656"/>
    <cellStyle name="Comma 4 2 2 2 2 2 2 3 4" xfId="29653"/>
    <cellStyle name="Comma 4 2 2 2 2 2 2 4" xfId="4150"/>
    <cellStyle name="Comma 4 2 2 2 2 2 2 4 2" xfId="4151"/>
    <cellStyle name="Comma 4 2 2 2 2 2 2 4 2 2" xfId="29658"/>
    <cellStyle name="Comma 4 2 2 2 2 2 2 4 3" xfId="29657"/>
    <cellStyle name="Comma 4 2 2 2 2 2 2 5" xfId="4152"/>
    <cellStyle name="Comma 4 2 2 2 2 2 2 5 2" xfId="29659"/>
    <cellStyle name="Comma 4 2 2 2 2 2 2 6" xfId="29644"/>
    <cellStyle name="Comma 4 2 2 2 2 2 3" xfId="4153"/>
    <cellStyle name="Comma 4 2 2 2 2 2 3 2" xfId="4154"/>
    <cellStyle name="Comma 4 2 2 2 2 2 3 2 2" xfId="4155"/>
    <cellStyle name="Comma 4 2 2 2 2 2 3 2 2 2" xfId="4156"/>
    <cellStyle name="Comma 4 2 2 2 2 2 3 2 2 2 2" xfId="4157"/>
    <cellStyle name="Comma 4 2 2 2 2 2 3 2 2 2 2 2" xfId="29664"/>
    <cellStyle name="Comma 4 2 2 2 2 2 3 2 2 2 3" xfId="29663"/>
    <cellStyle name="Comma 4 2 2 2 2 2 3 2 2 3" xfId="4158"/>
    <cellStyle name="Comma 4 2 2 2 2 2 3 2 2 3 2" xfId="29665"/>
    <cellStyle name="Comma 4 2 2 2 2 2 3 2 2 4" xfId="29662"/>
    <cellStyle name="Comma 4 2 2 2 2 2 3 2 3" xfId="4159"/>
    <cellStyle name="Comma 4 2 2 2 2 2 3 2 3 2" xfId="4160"/>
    <cellStyle name="Comma 4 2 2 2 2 2 3 2 3 2 2" xfId="29667"/>
    <cellStyle name="Comma 4 2 2 2 2 2 3 2 3 3" xfId="29666"/>
    <cellStyle name="Comma 4 2 2 2 2 2 3 2 4" xfId="4161"/>
    <cellStyle name="Comma 4 2 2 2 2 2 3 2 4 2" xfId="29668"/>
    <cellStyle name="Comma 4 2 2 2 2 2 3 2 5" xfId="29661"/>
    <cellStyle name="Comma 4 2 2 2 2 2 3 3" xfId="4162"/>
    <cellStyle name="Comma 4 2 2 2 2 2 3 3 2" xfId="4163"/>
    <cellStyle name="Comma 4 2 2 2 2 2 3 3 2 2" xfId="4164"/>
    <cellStyle name="Comma 4 2 2 2 2 2 3 3 2 2 2" xfId="29671"/>
    <cellStyle name="Comma 4 2 2 2 2 2 3 3 2 3" xfId="29670"/>
    <cellStyle name="Comma 4 2 2 2 2 2 3 3 3" xfId="4165"/>
    <cellStyle name="Comma 4 2 2 2 2 2 3 3 3 2" xfId="29672"/>
    <cellStyle name="Comma 4 2 2 2 2 2 3 3 4" xfId="29669"/>
    <cellStyle name="Comma 4 2 2 2 2 2 3 4" xfId="4166"/>
    <cellStyle name="Comma 4 2 2 2 2 2 3 4 2" xfId="4167"/>
    <cellStyle name="Comma 4 2 2 2 2 2 3 4 2 2" xfId="29674"/>
    <cellStyle name="Comma 4 2 2 2 2 2 3 4 3" xfId="29673"/>
    <cellStyle name="Comma 4 2 2 2 2 2 3 5" xfId="4168"/>
    <cellStyle name="Comma 4 2 2 2 2 2 3 5 2" xfId="29675"/>
    <cellStyle name="Comma 4 2 2 2 2 2 3 6" xfId="29660"/>
    <cellStyle name="Comma 4 2 2 2 2 2 4" xfId="4169"/>
    <cellStyle name="Comma 4 2 2 2 2 2 4 2" xfId="4170"/>
    <cellStyle name="Comma 4 2 2 2 2 2 4 2 2" xfId="4171"/>
    <cellStyle name="Comma 4 2 2 2 2 2 4 2 2 2" xfId="4172"/>
    <cellStyle name="Comma 4 2 2 2 2 2 4 2 2 2 2" xfId="29679"/>
    <cellStyle name="Comma 4 2 2 2 2 2 4 2 2 3" xfId="29678"/>
    <cellStyle name="Comma 4 2 2 2 2 2 4 2 3" xfId="4173"/>
    <cellStyle name="Comma 4 2 2 2 2 2 4 2 3 2" xfId="29680"/>
    <cellStyle name="Comma 4 2 2 2 2 2 4 2 4" xfId="29677"/>
    <cellStyle name="Comma 4 2 2 2 2 2 4 3" xfId="4174"/>
    <cellStyle name="Comma 4 2 2 2 2 2 4 3 2" xfId="4175"/>
    <cellStyle name="Comma 4 2 2 2 2 2 4 3 2 2" xfId="29682"/>
    <cellStyle name="Comma 4 2 2 2 2 2 4 3 3" xfId="29681"/>
    <cellStyle name="Comma 4 2 2 2 2 2 4 4" xfId="4176"/>
    <cellStyle name="Comma 4 2 2 2 2 2 4 4 2" xfId="29683"/>
    <cellStyle name="Comma 4 2 2 2 2 2 4 5" xfId="29676"/>
    <cellStyle name="Comma 4 2 2 2 2 2 5" xfId="4177"/>
    <cellStyle name="Comma 4 2 2 2 2 2 5 2" xfId="4178"/>
    <cellStyle name="Comma 4 2 2 2 2 2 5 2 2" xfId="4179"/>
    <cellStyle name="Comma 4 2 2 2 2 2 5 2 2 2" xfId="29686"/>
    <cellStyle name="Comma 4 2 2 2 2 2 5 2 3" xfId="29685"/>
    <cellStyle name="Comma 4 2 2 2 2 2 5 3" xfId="4180"/>
    <cellStyle name="Comma 4 2 2 2 2 2 5 3 2" xfId="29687"/>
    <cellStyle name="Comma 4 2 2 2 2 2 5 4" xfId="29684"/>
    <cellStyle name="Comma 4 2 2 2 2 2 6" xfId="4181"/>
    <cellStyle name="Comma 4 2 2 2 2 2 6 2" xfId="4182"/>
    <cellStyle name="Comma 4 2 2 2 2 2 6 2 2" xfId="29689"/>
    <cellStyle name="Comma 4 2 2 2 2 2 6 3" xfId="29688"/>
    <cellStyle name="Comma 4 2 2 2 2 2 7" xfId="4183"/>
    <cellStyle name="Comma 4 2 2 2 2 2 7 2" xfId="29690"/>
    <cellStyle name="Comma 4 2 2 2 2 2 8" xfId="28927"/>
    <cellStyle name="Comma 4 2 2 2 2 2 9" xfId="29643"/>
    <cellStyle name="Comma 4 2 2 2 2 3" xfId="4184"/>
    <cellStyle name="Comma 4 2 2 2 2 3 2" xfId="4185"/>
    <cellStyle name="Comma 4 2 2 2 2 3 2 2" xfId="4186"/>
    <cellStyle name="Comma 4 2 2 2 2 3 2 2 2" xfId="4187"/>
    <cellStyle name="Comma 4 2 2 2 2 3 2 2 2 2" xfId="4188"/>
    <cellStyle name="Comma 4 2 2 2 2 3 2 2 2 2 2" xfId="29695"/>
    <cellStyle name="Comma 4 2 2 2 2 3 2 2 2 3" xfId="29694"/>
    <cellStyle name="Comma 4 2 2 2 2 3 2 2 3" xfId="4189"/>
    <cellStyle name="Comma 4 2 2 2 2 3 2 2 3 2" xfId="29696"/>
    <cellStyle name="Comma 4 2 2 2 2 3 2 2 4" xfId="29693"/>
    <cellStyle name="Comma 4 2 2 2 2 3 2 3" xfId="4190"/>
    <cellStyle name="Comma 4 2 2 2 2 3 2 3 2" xfId="4191"/>
    <cellStyle name="Comma 4 2 2 2 2 3 2 3 2 2" xfId="29698"/>
    <cellStyle name="Comma 4 2 2 2 2 3 2 3 3" xfId="29697"/>
    <cellStyle name="Comma 4 2 2 2 2 3 2 4" xfId="4192"/>
    <cellStyle name="Comma 4 2 2 2 2 3 2 4 2" xfId="29699"/>
    <cellStyle name="Comma 4 2 2 2 2 3 2 5" xfId="29692"/>
    <cellStyle name="Comma 4 2 2 2 2 3 3" xfId="4193"/>
    <cellStyle name="Comma 4 2 2 2 2 3 3 2" xfId="4194"/>
    <cellStyle name="Comma 4 2 2 2 2 3 3 2 2" xfId="4195"/>
    <cellStyle name="Comma 4 2 2 2 2 3 3 2 2 2" xfId="29702"/>
    <cellStyle name="Comma 4 2 2 2 2 3 3 2 3" xfId="29701"/>
    <cellStyle name="Comma 4 2 2 2 2 3 3 3" xfId="4196"/>
    <cellStyle name="Comma 4 2 2 2 2 3 3 3 2" xfId="29703"/>
    <cellStyle name="Comma 4 2 2 2 2 3 3 4" xfId="29700"/>
    <cellStyle name="Comma 4 2 2 2 2 3 4" xfId="4197"/>
    <cellStyle name="Comma 4 2 2 2 2 3 4 2" xfId="4198"/>
    <cellStyle name="Comma 4 2 2 2 2 3 4 2 2" xfId="29705"/>
    <cellStyle name="Comma 4 2 2 2 2 3 4 3" xfId="29704"/>
    <cellStyle name="Comma 4 2 2 2 2 3 5" xfId="4199"/>
    <cellStyle name="Comma 4 2 2 2 2 3 5 2" xfId="29706"/>
    <cellStyle name="Comma 4 2 2 2 2 3 6" xfId="29691"/>
    <cellStyle name="Comma 4 2 2 2 2 4" xfId="4200"/>
    <cellStyle name="Comma 4 2 2 2 2 4 2" xfId="4201"/>
    <cellStyle name="Comma 4 2 2 2 2 4 2 2" xfId="4202"/>
    <cellStyle name="Comma 4 2 2 2 2 4 2 2 2" xfId="4203"/>
    <cellStyle name="Comma 4 2 2 2 2 4 2 2 2 2" xfId="4204"/>
    <cellStyle name="Comma 4 2 2 2 2 4 2 2 2 2 2" xfId="29711"/>
    <cellStyle name="Comma 4 2 2 2 2 4 2 2 2 3" xfId="29710"/>
    <cellStyle name="Comma 4 2 2 2 2 4 2 2 3" xfId="4205"/>
    <cellStyle name="Comma 4 2 2 2 2 4 2 2 3 2" xfId="29712"/>
    <cellStyle name="Comma 4 2 2 2 2 4 2 2 4" xfId="29709"/>
    <cellStyle name="Comma 4 2 2 2 2 4 2 3" xfId="4206"/>
    <cellStyle name="Comma 4 2 2 2 2 4 2 3 2" xfId="4207"/>
    <cellStyle name="Comma 4 2 2 2 2 4 2 3 2 2" xfId="29714"/>
    <cellStyle name="Comma 4 2 2 2 2 4 2 3 3" xfId="29713"/>
    <cellStyle name="Comma 4 2 2 2 2 4 2 4" xfId="4208"/>
    <cellStyle name="Comma 4 2 2 2 2 4 2 4 2" xfId="29715"/>
    <cellStyle name="Comma 4 2 2 2 2 4 2 5" xfId="29708"/>
    <cellStyle name="Comma 4 2 2 2 2 4 3" xfId="4209"/>
    <cellStyle name="Comma 4 2 2 2 2 4 3 2" xfId="4210"/>
    <cellStyle name="Comma 4 2 2 2 2 4 3 2 2" xfId="4211"/>
    <cellStyle name="Comma 4 2 2 2 2 4 3 2 2 2" xfId="29718"/>
    <cellStyle name="Comma 4 2 2 2 2 4 3 2 3" xfId="29717"/>
    <cellStyle name="Comma 4 2 2 2 2 4 3 3" xfId="4212"/>
    <cellStyle name="Comma 4 2 2 2 2 4 3 3 2" xfId="29719"/>
    <cellStyle name="Comma 4 2 2 2 2 4 3 4" xfId="29716"/>
    <cellStyle name="Comma 4 2 2 2 2 4 4" xfId="4213"/>
    <cellStyle name="Comma 4 2 2 2 2 4 4 2" xfId="4214"/>
    <cellStyle name="Comma 4 2 2 2 2 4 4 2 2" xfId="29721"/>
    <cellStyle name="Comma 4 2 2 2 2 4 4 3" xfId="29720"/>
    <cellStyle name="Comma 4 2 2 2 2 4 5" xfId="4215"/>
    <cellStyle name="Comma 4 2 2 2 2 4 5 2" xfId="29722"/>
    <cellStyle name="Comma 4 2 2 2 2 4 6" xfId="29707"/>
    <cellStyle name="Comma 4 2 2 2 2 5" xfId="4216"/>
    <cellStyle name="Comma 4 2 2 2 2 5 2" xfId="4217"/>
    <cellStyle name="Comma 4 2 2 2 2 5 2 2" xfId="4218"/>
    <cellStyle name="Comma 4 2 2 2 2 5 2 2 2" xfId="4219"/>
    <cellStyle name="Comma 4 2 2 2 2 5 2 2 2 2" xfId="4220"/>
    <cellStyle name="Comma 4 2 2 2 2 5 2 2 2 2 2" xfId="29727"/>
    <cellStyle name="Comma 4 2 2 2 2 5 2 2 2 3" xfId="29726"/>
    <cellStyle name="Comma 4 2 2 2 2 5 2 2 3" xfId="4221"/>
    <cellStyle name="Comma 4 2 2 2 2 5 2 2 3 2" xfId="29728"/>
    <cellStyle name="Comma 4 2 2 2 2 5 2 2 4" xfId="29725"/>
    <cellStyle name="Comma 4 2 2 2 2 5 2 3" xfId="4222"/>
    <cellStyle name="Comma 4 2 2 2 2 5 2 3 2" xfId="4223"/>
    <cellStyle name="Comma 4 2 2 2 2 5 2 3 2 2" xfId="29730"/>
    <cellStyle name="Comma 4 2 2 2 2 5 2 3 3" xfId="29729"/>
    <cellStyle name="Comma 4 2 2 2 2 5 2 4" xfId="4224"/>
    <cellStyle name="Comma 4 2 2 2 2 5 2 4 2" xfId="29731"/>
    <cellStyle name="Comma 4 2 2 2 2 5 2 5" xfId="29724"/>
    <cellStyle name="Comma 4 2 2 2 2 5 3" xfId="4225"/>
    <cellStyle name="Comma 4 2 2 2 2 5 3 2" xfId="4226"/>
    <cellStyle name="Comma 4 2 2 2 2 5 3 2 2" xfId="4227"/>
    <cellStyle name="Comma 4 2 2 2 2 5 3 2 2 2" xfId="29734"/>
    <cellStyle name="Comma 4 2 2 2 2 5 3 2 3" xfId="29733"/>
    <cellStyle name="Comma 4 2 2 2 2 5 3 3" xfId="4228"/>
    <cellStyle name="Comma 4 2 2 2 2 5 3 3 2" xfId="29735"/>
    <cellStyle name="Comma 4 2 2 2 2 5 3 4" xfId="29732"/>
    <cellStyle name="Comma 4 2 2 2 2 5 4" xfId="4229"/>
    <cellStyle name="Comma 4 2 2 2 2 5 4 2" xfId="4230"/>
    <cellStyle name="Comma 4 2 2 2 2 5 4 2 2" xfId="29737"/>
    <cellStyle name="Comma 4 2 2 2 2 5 4 3" xfId="29736"/>
    <cellStyle name="Comma 4 2 2 2 2 5 5" xfId="4231"/>
    <cellStyle name="Comma 4 2 2 2 2 5 5 2" xfId="29738"/>
    <cellStyle name="Comma 4 2 2 2 2 5 6" xfId="29723"/>
    <cellStyle name="Comma 4 2 2 2 2 6" xfId="4232"/>
    <cellStyle name="Comma 4 2 2 2 2 6 2" xfId="4233"/>
    <cellStyle name="Comma 4 2 2 2 2 6 2 2" xfId="4234"/>
    <cellStyle name="Comma 4 2 2 2 2 6 2 2 2" xfId="4235"/>
    <cellStyle name="Comma 4 2 2 2 2 6 2 2 2 2" xfId="29742"/>
    <cellStyle name="Comma 4 2 2 2 2 6 2 2 3" xfId="29741"/>
    <cellStyle name="Comma 4 2 2 2 2 6 2 3" xfId="4236"/>
    <cellStyle name="Comma 4 2 2 2 2 6 2 3 2" xfId="29743"/>
    <cellStyle name="Comma 4 2 2 2 2 6 2 4" xfId="29740"/>
    <cellStyle name="Comma 4 2 2 2 2 6 3" xfId="4237"/>
    <cellStyle name="Comma 4 2 2 2 2 6 3 2" xfId="4238"/>
    <cellStyle name="Comma 4 2 2 2 2 6 3 2 2" xfId="29745"/>
    <cellStyle name="Comma 4 2 2 2 2 6 3 3" xfId="29744"/>
    <cellStyle name="Comma 4 2 2 2 2 6 4" xfId="4239"/>
    <cellStyle name="Comma 4 2 2 2 2 6 4 2" xfId="29746"/>
    <cellStyle name="Comma 4 2 2 2 2 6 5" xfId="29739"/>
    <cellStyle name="Comma 4 2 2 2 2 7" xfId="4240"/>
    <cellStyle name="Comma 4 2 2 2 2 7 2" xfId="4241"/>
    <cellStyle name="Comma 4 2 2 2 2 7 2 2" xfId="4242"/>
    <cellStyle name="Comma 4 2 2 2 2 7 2 2 2" xfId="29749"/>
    <cellStyle name="Comma 4 2 2 2 2 7 2 3" xfId="29748"/>
    <cellStyle name="Comma 4 2 2 2 2 7 3" xfId="4243"/>
    <cellStyle name="Comma 4 2 2 2 2 7 3 2" xfId="29750"/>
    <cellStyle name="Comma 4 2 2 2 2 7 4" xfId="29747"/>
    <cellStyle name="Comma 4 2 2 2 2 8" xfId="4244"/>
    <cellStyle name="Comma 4 2 2 2 2 8 2" xfId="4245"/>
    <cellStyle name="Comma 4 2 2 2 2 8 2 2" xfId="29752"/>
    <cellStyle name="Comma 4 2 2 2 2 8 3" xfId="29751"/>
    <cellStyle name="Comma 4 2 2 2 2 9" xfId="4246"/>
    <cellStyle name="Comma 4 2 2 2 2 9 2" xfId="4247"/>
    <cellStyle name="Comma 4 2 2 2 2 9 2 2" xfId="29754"/>
    <cellStyle name="Comma 4 2 2 2 2 9 3" xfId="29753"/>
    <cellStyle name="Comma 4 2 2 2 3" xfId="4248"/>
    <cellStyle name="Comma 4 2 2 2 3 10" xfId="4249"/>
    <cellStyle name="Comma 4 2 2 2 3 10 2" xfId="29756"/>
    <cellStyle name="Comma 4 2 2 2 3 11" xfId="28928"/>
    <cellStyle name="Comma 4 2 2 2 3 12" xfId="29755"/>
    <cellStyle name="Comma 4 2 2 2 3 2" xfId="4250"/>
    <cellStyle name="Comma 4 2 2 2 3 2 2" xfId="4251"/>
    <cellStyle name="Comma 4 2 2 2 3 2 2 2" xfId="4252"/>
    <cellStyle name="Comma 4 2 2 2 3 2 2 2 2" xfId="4253"/>
    <cellStyle name="Comma 4 2 2 2 3 2 2 2 2 2" xfId="4254"/>
    <cellStyle name="Comma 4 2 2 2 3 2 2 2 2 2 2" xfId="4255"/>
    <cellStyle name="Comma 4 2 2 2 3 2 2 2 2 2 2 2" xfId="29762"/>
    <cellStyle name="Comma 4 2 2 2 3 2 2 2 2 2 3" xfId="29761"/>
    <cellStyle name="Comma 4 2 2 2 3 2 2 2 2 3" xfId="4256"/>
    <cellStyle name="Comma 4 2 2 2 3 2 2 2 2 3 2" xfId="29763"/>
    <cellStyle name="Comma 4 2 2 2 3 2 2 2 2 4" xfId="29760"/>
    <cellStyle name="Comma 4 2 2 2 3 2 2 2 3" xfId="4257"/>
    <cellStyle name="Comma 4 2 2 2 3 2 2 2 3 2" xfId="4258"/>
    <cellStyle name="Comma 4 2 2 2 3 2 2 2 3 2 2" xfId="29765"/>
    <cellStyle name="Comma 4 2 2 2 3 2 2 2 3 3" xfId="29764"/>
    <cellStyle name="Comma 4 2 2 2 3 2 2 2 4" xfId="4259"/>
    <cellStyle name="Comma 4 2 2 2 3 2 2 2 4 2" xfId="29766"/>
    <cellStyle name="Comma 4 2 2 2 3 2 2 2 5" xfId="29759"/>
    <cellStyle name="Comma 4 2 2 2 3 2 2 3" xfId="4260"/>
    <cellStyle name="Comma 4 2 2 2 3 2 2 3 2" xfId="4261"/>
    <cellStyle name="Comma 4 2 2 2 3 2 2 3 2 2" xfId="4262"/>
    <cellStyle name="Comma 4 2 2 2 3 2 2 3 2 2 2" xfId="29769"/>
    <cellStyle name="Comma 4 2 2 2 3 2 2 3 2 3" xfId="29768"/>
    <cellStyle name="Comma 4 2 2 2 3 2 2 3 3" xfId="4263"/>
    <cellStyle name="Comma 4 2 2 2 3 2 2 3 3 2" xfId="29770"/>
    <cellStyle name="Comma 4 2 2 2 3 2 2 3 4" xfId="29767"/>
    <cellStyle name="Comma 4 2 2 2 3 2 2 4" xfId="4264"/>
    <cellStyle name="Comma 4 2 2 2 3 2 2 4 2" xfId="4265"/>
    <cellStyle name="Comma 4 2 2 2 3 2 2 4 2 2" xfId="29772"/>
    <cellStyle name="Comma 4 2 2 2 3 2 2 4 3" xfId="29771"/>
    <cellStyle name="Comma 4 2 2 2 3 2 2 5" xfId="4266"/>
    <cellStyle name="Comma 4 2 2 2 3 2 2 5 2" xfId="29773"/>
    <cellStyle name="Comma 4 2 2 2 3 2 2 6" xfId="29758"/>
    <cellStyle name="Comma 4 2 2 2 3 2 3" xfId="4267"/>
    <cellStyle name="Comma 4 2 2 2 3 2 3 2" xfId="4268"/>
    <cellStyle name="Comma 4 2 2 2 3 2 3 2 2" xfId="4269"/>
    <cellStyle name="Comma 4 2 2 2 3 2 3 2 2 2" xfId="4270"/>
    <cellStyle name="Comma 4 2 2 2 3 2 3 2 2 2 2" xfId="4271"/>
    <cellStyle name="Comma 4 2 2 2 3 2 3 2 2 2 2 2" xfId="29778"/>
    <cellStyle name="Comma 4 2 2 2 3 2 3 2 2 2 3" xfId="29777"/>
    <cellStyle name="Comma 4 2 2 2 3 2 3 2 2 3" xfId="4272"/>
    <cellStyle name="Comma 4 2 2 2 3 2 3 2 2 3 2" xfId="29779"/>
    <cellStyle name="Comma 4 2 2 2 3 2 3 2 2 4" xfId="29776"/>
    <cellStyle name="Comma 4 2 2 2 3 2 3 2 3" xfId="4273"/>
    <cellStyle name="Comma 4 2 2 2 3 2 3 2 3 2" xfId="4274"/>
    <cellStyle name="Comma 4 2 2 2 3 2 3 2 3 2 2" xfId="29781"/>
    <cellStyle name="Comma 4 2 2 2 3 2 3 2 3 3" xfId="29780"/>
    <cellStyle name="Comma 4 2 2 2 3 2 3 2 4" xfId="4275"/>
    <cellStyle name="Comma 4 2 2 2 3 2 3 2 4 2" xfId="29782"/>
    <cellStyle name="Comma 4 2 2 2 3 2 3 2 5" xfId="29775"/>
    <cellStyle name="Comma 4 2 2 2 3 2 3 3" xfId="4276"/>
    <cellStyle name="Comma 4 2 2 2 3 2 3 3 2" xfId="4277"/>
    <cellStyle name="Comma 4 2 2 2 3 2 3 3 2 2" xfId="4278"/>
    <cellStyle name="Comma 4 2 2 2 3 2 3 3 2 2 2" xfId="29785"/>
    <cellStyle name="Comma 4 2 2 2 3 2 3 3 2 3" xfId="29784"/>
    <cellStyle name="Comma 4 2 2 2 3 2 3 3 3" xfId="4279"/>
    <cellStyle name="Comma 4 2 2 2 3 2 3 3 3 2" xfId="29786"/>
    <cellStyle name="Comma 4 2 2 2 3 2 3 3 4" xfId="29783"/>
    <cellStyle name="Comma 4 2 2 2 3 2 3 4" xfId="4280"/>
    <cellStyle name="Comma 4 2 2 2 3 2 3 4 2" xfId="4281"/>
    <cellStyle name="Comma 4 2 2 2 3 2 3 4 2 2" xfId="29788"/>
    <cellStyle name="Comma 4 2 2 2 3 2 3 4 3" xfId="29787"/>
    <cellStyle name="Comma 4 2 2 2 3 2 3 5" xfId="4282"/>
    <cellStyle name="Comma 4 2 2 2 3 2 3 5 2" xfId="29789"/>
    <cellStyle name="Comma 4 2 2 2 3 2 3 6" xfId="29774"/>
    <cellStyle name="Comma 4 2 2 2 3 2 4" xfId="4283"/>
    <cellStyle name="Comma 4 2 2 2 3 2 4 2" xfId="4284"/>
    <cellStyle name="Comma 4 2 2 2 3 2 4 2 2" xfId="4285"/>
    <cellStyle name="Comma 4 2 2 2 3 2 4 2 2 2" xfId="4286"/>
    <cellStyle name="Comma 4 2 2 2 3 2 4 2 2 2 2" xfId="29793"/>
    <cellStyle name="Comma 4 2 2 2 3 2 4 2 2 3" xfId="29792"/>
    <cellStyle name="Comma 4 2 2 2 3 2 4 2 3" xfId="4287"/>
    <cellStyle name="Comma 4 2 2 2 3 2 4 2 3 2" xfId="29794"/>
    <cellStyle name="Comma 4 2 2 2 3 2 4 2 4" xfId="29791"/>
    <cellStyle name="Comma 4 2 2 2 3 2 4 3" xfId="4288"/>
    <cellStyle name="Comma 4 2 2 2 3 2 4 3 2" xfId="4289"/>
    <cellStyle name="Comma 4 2 2 2 3 2 4 3 2 2" xfId="29796"/>
    <cellStyle name="Comma 4 2 2 2 3 2 4 3 3" xfId="29795"/>
    <cellStyle name="Comma 4 2 2 2 3 2 4 4" xfId="4290"/>
    <cellStyle name="Comma 4 2 2 2 3 2 4 4 2" xfId="29797"/>
    <cellStyle name="Comma 4 2 2 2 3 2 4 5" xfId="29790"/>
    <cellStyle name="Comma 4 2 2 2 3 2 5" xfId="4291"/>
    <cellStyle name="Comma 4 2 2 2 3 2 5 2" xfId="4292"/>
    <cellStyle name="Comma 4 2 2 2 3 2 5 2 2" xfId="4293"/>
    <cellStyle name="Comma 4 2 2 2 3 2 5 2 2 2" xfId="29800"/>
    <cellStyle name="Comma 4 2 2 2 3 2 5 2 3" xfId="29799"/>
    <cellStyle name="Comma 4 2 2 2 3 2 5 3" xfId="4294"/>
    <cellStyle name="Comma 4 2 2 2 3 2 5 3 2" xfId="29801"/>
    <cellStyle name="Comma 4 2 2 2 3 2 5 4" xfId="29798"/>
    <cellStyle name="Comma 4 2 2 2 3 2 6" xfId="4295"/>
    <cellStyle name="Comma 4 2 2 2 3 2 6 2" xfId="4296"/>
    <cellStyle name="Comma 4 2 2 2 3 2 6 2 2" xfId="29803"/>
    <cellStyle name="Comma 4 2 2 2 3 2 6 3" xfId="29802"/>
    <cellStyle name="Comma 4 2 2 2 3 2 7" xfId="4297"/>
    <cellStyle name="Comma 4 2 2 2 3 2 7 2" xfId="29804"/>
    <cellStyle name="Comma 4 2 2 2 3 2 8" xfId="28929"/>
    <cellStyle name="Comma 4 2 2 2 3 2 9" xfId="29757"/>
    <cellStyle name="Comma 4 2 2 2 3 3" xfId="4298"/>
    <cellStyle name="Comma 4 2 2 2 3 3 2" xfId="4299"/>
    <cellStyle name="Comma 4 2 2 2 3 3 2 2" xfId="4300"/>
    <cellStyle name="Comma 4 2 2 2 3 3 2 2 2" xfId="4301"/>
    <cellStyle name="Comma 4 2 2 2 3 3 2 2 2 2" xfId="4302"/>
    <cellStyle name="Comma 4 2 2 2 3 3 2 2 2 2 2" xfId="29809"/>
    <cellStyle name="Comma 4 2 2 2 3 3 2 2 2 3" xfId="29808"/>
    <cellStyle name="Comma 4 2 2 2 3 3 2 2 3" xfId="4303"/>
    <cellStyle name="Comma 4 2 2 2 3 3 2 2 3 2" xfId="29810"/>
    <cellStyle name="Comma 4 2 2 2 3 3 2 2 4" xfId="29807"/>
    <cellStyle name="Comma 4 2 2 2 3 3 2 3" xfId="4304"/>
    <cellStyle name="Comma 4 2 2 2 3 3 2 3 2" xfId="4305"/>
    <cellStyle name="Comma 4 2 2 2 3 3 2 3 2 2" xfId="29812"/>
    <cellStyle name="Comma 4 2 2 2 3 3 2 3 3" xfId="29811"/>
    <cellStyle name="Comma 4 2 2 2 3 3 2 4" xfId="4306"/>
    <cellStyle name="Comma 4 2 2 2 3 3 2 4 2" xfId="29813"/>
    <cellStyle name="Comma 4 2 2 2 3 3 2 5" xfId="29806"/>
    <cellStyle name="Comma 4 2 2 2 3 3 3" xfId="4307"/>
    <cellStyle name="Comma 4 2 2 2 3 3 3 2" xfId="4308"/>
    <cellStyle name="Comma 4 2 2 2 3 3 3 2 2" xfId="4309"/>
    <cellStyle name="Comma 4 2 2 2 3 3 3 2 2 2" xfId="29816"/>
    <cellStyle name="Comma 4 2 2 2 3 3 3 2 3" xfId="29815"/>
    <cellStyle name="Comma 4 2 2 2 3 3 3 3" xfId="4310"/>
    <cellStyle name="Comma 4 2 2 2 3 3 3 3 2" xfId="29817"/>
    <cellStyle name="Comma 4 2 2 2 3 3 3 4" xfId="29814"/>
    <cellStyle name="Comma 4 2 2 2 3 3 4" xfId="4311"/>
    <cellStyle name="Comma 4 2 2 2 3 3 4 2" xfId="4312"/>
    <cellStyle name="Comma 4 2 2 2 3 3 4 2 2" xfId="29819"/>
    <cellStyle name="Comma 4 2 2 2 3 3 4 3" xfId="29818"/>
    <cellStyle name="Comma 4 2 2 2 3 3 5" xfId="4313"/>
    <cellStyle name="Comma 4 2 2 2 3 3 5 2" xfId="29820"/>
    <cellStyle name="Comma 4 2 2 2 3 3 6" xfId="29805"/>
    <cellStyle name="Comma 4 2 2 2 3 4" xfId="4314"/>
    <cellStyle name="Comma 4 2 2 2 3 4 2" xfId="4315"/>
    <cellStyle name="Comma 4 2 2 2 3 4 2 2" xfId="4316"/>
    <cellStyle name="Comma 4 2 2 2 3 4 2 2 2" xfId="4317"/>
    <cellStyle name="Comma 4 2 2 2 3 4 2 2 2 2" xfId="4318"/>
    <cellStyle name="Comma 4 2 2 2 3 4 2 2 2 2 2" xfId="29825"/>
    <cellStyle name="Comma 4 2 2 2 3 4 2 2 2 3" xfId="29824"/>
    <cellStyle name="Comma 4 2 2 2 3 4 2 2 3" xfId="4319"/>
    <cellStyle name="Comma 4 2 2 2 3 4 2 2 3 2" xfId="29826"/>
    <cellStyle name="Comma 4 2 2 2 3 4 2 2 4" xfId="29823"/>
    <cellStyle name="Comma 4 2 2 2 3 4 2 3" xfId="4320"/>
    <cellStyle name="Comma 4 2 2 2 3 4 2 3 2" xfId="4321"/>
    <cellStyle name="Comma 4 2 2 2 3 4 2 3 2 2" xfId="29828"/>
    <cellStyle name="Comma 4 2 2 2 3 4 2 3 3" xfId="29827"/>
    <cellStyle name="Comma 4 2 2 2 3 4 2 4" xfId="4322"/>
    <cellStyle name="Comma 4 2 2 2 3 4 2 4 2" xfId="29829"/>
    <cellStyle name="Comma 4 2 2 2 3 4 2 5" xfId="29822"/>
    <cellStyle name="Comma 4 2 2 2 3 4 3" xfId="4323"/>
    <cellStyle name="Comma 4 2 2 2 3 4 3 2" xfId="4324"/>
    <cellStyle name="Comma 4 2 2 2 3 4 3 2 2" xfId="4325"/>
    <cellStyle name="Comma 4 2 2 2 3 4 3 2 2 2" xfId="29832"/>
    <cellStyle name="Comma 4 2 2 2 3 4 3 2 3" xfId="29831"/>
    <cellStyle name="Comma 4 2 2 2 3 4 3 3" xfId="4326"/>
    <cellStyle name="Comma 4 2 2 2 3 4 3 3 2" xfId="29833"/>
    <cellStyle name="Comma 4 2 2 2 3 4 3 4" xfId="29830"/>
    <cellStyle name="Comma 4 2 2 2 3 4 4" xfId="4327"/>
    <cellStyle name="Comma 4 2 2 2 3 4 4 2" xfId="4328"/>
    <cellStyle name="Comma 4 2 2 2 3 4 4 2 2" xfId="29835"/>
    <cellStyle name="Comma 4 2 2 2 3 4 4 3" xfId="29834"/>
    <cellStyle name="Comma 4 2 2 2 3 4 5" xfId="4329"/>
    <cellStyle name="Comma 4 2 2 2 3 4 5 2" xfId="29836"/>
    <cellStyle name="Comma 4 2 2 2 3 4 6" xfId="29821"/>
    <cellStyle name="Comma 4 2 2 2 3 5" xfId="4330"/>
    <cellStyle name="Comma 4 2 2 2 3 5 2" xfId="4331"/>
    <cellStyle name="Comma 4 2 2 2 3 5 2 2" xfId="4332"/>
    <cellStyle name="Comma 4 2 2 2 3 5 2 2 2" xfId="4333"/>
    <cellStyle name="Comma 4 2 2 2 3 5 2 2 2 2" xfId="4334"/>
    <cellStyle name="Comma 4 2 2 2 3 5 2 2 2 2 2" xfId="29841"/>
    <cellStyle name="Comma 4 2 2 2 3 5 2 2 2 3" xfId="29840"/>
    <cellStyle name="Comma 4 2 2 2 3 5 2 2 3" xfId="4335"/>
    <cellStyle name="Comma 4 2 2 2 3 5 2 2 3 2" xfId="29842"/>
    <cellStyle name="Comma 4 2 2 2 3 5 2 2 4" xfId="29839"/>
    <cellStyle name="Comma 4 2 2 2 3 5 2 3" xfId="4336"/>
    <cellStyle name="Comma 4 2 2 2 3 5 2 3 2" xfId="4337"/>
    <cellStyle name="Comma 4 2 2 2 3 5 2 3 2 2" xfId="29844"/>
    <cellStyle name="Comma 4 2 2 2 3 5 2 3 3" xfId="29843"/>
    <cellStyle name="Comma 4 2 2 2 3 5 2 4" xfId="4338"/>
    <cellStyle name="Comma 4 2 2 2 3 5 2 4 2" xfId="29845"/>
    <cellStyle name="Comma 4 2 2 2 3 5 2 5" xfId="29838"/>
    <cellStyle name="Comma 4 2 2 2 3 5 3" xfId="4339"/>
    <cellStyle name="Comma 4 2 2 2 3 5 3 2" xfId="4340"/>
    <cellStyle name="Comma 4 2 2 2 3 5 3 2 2" xfId="4341"/>
    <cellStyle name="Comma 4 2 2 2 3 5 3 2 2 2" xfId="29848"/>
    <cellStyle name="Comma 4 2 2 2 3 5 3 2 3" xfId="29847"/>
    <cellStyle name="Comma 4 2 2 2 3 5 3 3" xfId="4342"/>
    <cellStyle name="Comma 4 2 2 2 3 5 3 3 2" xfId="29849"/>
    <cellStyle name="Comma 4 2 2 2 3 5 3 4" xfId="29846"/>
    <cellStyle name="Comma 4 2 2 2 3 5 4" xfId="4343"/>
    <cellStyle name="Comma 4 2 2 2 3 5 4 2" xfId="4344"/>
    <cellStyle name="Comma 4 2 2 2 3 5 4 2 2" xfId="29851"/>
    <cellStyle name="Comma 4 2 2 2 3 5 4 3" xfId="29850"/>
    <cellStyle name="Comma 4 2 2 2 3 5 5" xfId="4345"/>
    <cellStyle name="Comma 4 2 2 2 3 5 5 2" xfId="29852"/>
    <cellStyle name="Comma 4 2 2 2 3 5 6" xfId="29837"/>
    <cellStyle name="Comma 4 2 2 2 3 6" xfId="4346"/>
    <cellStyle name="Comma 4 2 2 2 3 6 2" xfId="4347"/>
    <cellStyle name="Comma 4 2 2 2 3 6 2 2" xfId="4348"/>
    <cellStyle name="Comma 4 2 2 2 3 6 2 2 2" xfId="4349"/>
    <cellStyle name="Comma 4 2 2 2 3 6 2 2 2 2" xfId="29856"/>
    <cellStyle name="Comma 4 2 2 2 3 6 2 2 3" xfId="29855"/>
    <cellStyle name="Comma 4 2 2 2 3 6 2 3" xfId="4350"/>
    <cellStyle name="Comma 4 2 2 2 3 6 2 3 2" xfId="29857"/>
    <cellStyle name="Comma 4 2 2 2 3 6 2 4" xfId="29854"/>
    <cellStyle name="Comma 4 2 2 2 3 6 3" xfId="4351"/>
    <cellStyle name="Comma 4 2 2 2 3 6 3 2" xfId="4352"/>
    <cellStyle name="Comma 4 2 2 2 3 6 3 2 2" xfId="29859"/>
    <cellStyle name="Comma 4 2 2 2 3 6 3 3" xfId="29858"/>
    <cellStyle name="Comma 4 2 2 2 3 6 4" xfId="4353"/>
    <cellStyle name="Comma 4 2 2 2 3 6 4 2" xfId="29860"/>
    <cellStyle name="Comma 4 2 2 2 3 6 5" xfId="29853"/>
    <cellStyle name="Comma 4 2 2 2 3 7" xfId="4354"/>
    <cellStyle name="Comma 4 2 2 2 3 7 2" xfId="4355"/>
    <cellStyle name="Comma 4 2 2 2 3 7 2 2" xfId="4356"/>
    <cellStyle name="Comma 4 2 2 2 3 7 2 2 2" xfId="29863"/>
    <cellStyle name="Comma 4 2 2 2 3 7 2 3" xfId="29862"/>
    <cellStyle name="Comma 4 2 2 2 3 7 3" xfId="4357"/>
    <cellStyle name="Comma 4 2 2 2 3 7 3 2" xfId="29864"/>
    <cellStyle name="Comma 4 2 2 2 3 7 4" xfId="29861"/>
    <cellStyle name="Comma 4 2 2 2 3 8" xfId="4358"/>
    <cellStyle name="Comma 4 2 2 2 3 8 2" xfId="4359"/>
    <cellStyle name="Comma 4 2 2 2 3 8 2 2" xfId="29866"/>
    <cellStyle name="Comma 4 2 2 2 3 8 3" xfId="29865"/>
    <cellStyle name="Comma 4 2 2 2 3 9" xfId="4360"/>
    <cellStyle name="Comma 4 2 2 2 3 9 2" xfId="4361"/>
    <cellStyle name="Comma 4 2 2 2 3 9 2 2" xfId="29868"/>
    <cellStyle name="Comma 4 2 2 2 3 9 3" xfId="29867"/>
    <cellStyle name="Comma 4 2 2 2 4" xfId="4362"/>
    <cellStyle name="Comma 4 2 2 2 4 2" xfId="4363"/>
    <cellStyle name="Comma 4 2 2 2 4 2 2" xfId="4364"/>
    <cellStyle name="Comma 4 2 2 2 4 2 2 2" xfId="4365"/>
    <cellStyle name="Comma 4 2 2 2 4 2 2 2 2" xfId="4366"/>
    <cellStyle name="Comma 4 2 2 2 4 2 2 2 2 2" xfId="4367"/>
    <cellStyle name="Comma 4 2 2 2 4 2 2 2 2 2 2" xfId="29874"/>
    <cellStyle name="Comma 4 2 2 2 4 2 2 2 2 3" xfId="29873"/>
    <cellStyle name="Comma 4 2 2 2 4 2 2 2 3" xfId="4368"/>
    <cellStyle name="Comma 4 2 2 2 4 2 2 2 3 2" xfId="29875"/>
    <cellStyle name="Comma 4 2 2 2 4 2 2 2 4" xfId="29872"/>
    <cellStyle name="Comma 4 2 2 2 4 2 2 3" xfId="4369"/>
    <cellStyle name="Comma 4 2 2 2 4 2 2 3 2" xfId="4370"/>
    <cellStyle name="Comma 4 2 2 2 4 2 2 3 2 2" xfId="29877"/>
    <cellStyle name="Comma 4 2 2 2 4 2 2 3 3" xfId="29876"/>
    <cellStyle name="Comma 4 2 2 2 4 2 2 4" xfId="4371"/>
    <cellStyle name="Comma 4 2 2 2 4 2 2 4 2" xfId="29878"/>
    <cellStyle name="Comma 4 2 2 2 4 2 2 5" xfId="29871"/>
    <cellStyle name="Comma 4 2 2 2 4 2 3" xfId="4372"/>
    <cellStyle name="Comma 4 2 2 2 4 2 3 2" xfId="4373"/>
    <cellStyle name="Comma 4 2 2 2 4 2 3 2 2" xfId="4374"/>
    <cellStyle name="Comma 4 2 2 2 4 2 3 2 2 2" xfId="29881"/>
    <cellStyle name="Comma 4 2 2 2 4 2 3 2 3" xfId="29880"/>
    <cellStyle name="Comma 4 2 2 2 4 2 3 3" xfId="4375"/>
    <cellStyle name="Comma 4 2 2 2 4 2 3 3 2" xfId="29882"/>
    <cellStyle name="Comma 4 2 2 2 4 2 3 4" xfId="29879"/>
    <cellStyle name="Comma 4 2 2 2 4 2 4" xfId="4376"/>
    <cellStyle name="Comma 4 2 2 2 4 2 4 2" xfId="4377"/>
    <cellStyle name="Comma 4 2 2 2 4 2 4 2 2" xfId="29884"/>
    <cellStyle name="Comma 4 2 2 2 4 2 4 3" xfId="29883"/>
    <cellStyle name="Comma 4 2 2 2 4 2 5" xfId="4378"/>
    <cellStyle name="Comma 4 2 2 2 4 2 5 2" xfId="29885"/>
    <cellStyle name="Comma 4 2 2 2 4 2 6" xfId="29870"/>
    <cellStyle name="Comma 4 2 2 2 4 3" xfId="4379"/>
    <cellStyle name="Comma 4 2 2 2 4 3 2" xfId="4380"/>
    <cellStyle name="Comma 4 2 2 2 4 3 2 2" xfId="4381"/>
    <cellStyle name="Comma 4 2 2 2 4 3 2 2 2" xfId="4382"/>
    <cellStyle name="Comma 4 2 2 2 4 3 2 2 2 2" xfId="4383"/>
    <cellStyle name="Comma 4 2 2 2 4 3 2 2 2 2 2" xfId="29890"/>
    <cellStyle name="Comma 4 2 2 2 4 3 2 2 2 3" xfId="29889"/>
    <cellStyle name="Comma 4 2 2 2 4 3 2 2 3" xfId="4384"/>
    <cellStyle name="Comma 4 2 2 2 4 3 2 2 3 2" xfId="29891"/>
    <cellStyle name="Comma 4 2 2 2 4 3 2 2 4" xfId="29888"/>
    <cellStyle name="Comma 4 2 2 2 4 3 2 3" xfId="4385"/>
    <cellStyle name="Comma 4 2 2 2 4 3 2 3 2" xfId="4386"/>
    <cellStyle name="Comma 4 2 2 2 4 3 2 3 2 2" xfId="29893"/>
    <cellStyle name="Comma 4 2 2 2 4 3 2 3 3" xfId="29892"/>
    <cellStyle name="Comma 4 2 2 2 4 3 2 4" xfId="4387"/>
    <cellStyle name="Comma 4 2 2 2 4 3 2 4 2" xfId="29894"/>
    <cellStyle name="Comma 4 2 2 2 4 3 2 5" xfId="29887"/>
    <cellStyle name="Comma 4 2 2 2 4 3 3" xfId="4388"/>
    <cellStyle name="Comma 4 2 2 2 4 3 3 2" xfId="4389"/>
    <cellStyle name="Comma 4 2 2 2 4 3 3 2 2" xfId="4390"/>
    <cellStyle name="Comma 4 2 2 2 4 3 3 2 2 2" xfId="29897"/>
    <cellStyle name="Comma 4 2 2 2 4 3 3 2 3" xfId="29896"/>
    <cellStyle name="Comma 4 2 2 2 4 3 3 3" xfId="4391"/>
    <cellStyle name="Comma 4 2 2 2 4 3 3 3 2" xfId="29898"/>
    <cellStyle name="Comma 4 2 2 2 4 3 3 4" xfId="29895"/>
    <cellStyle name="Comma 4 2 2 2 4 3 4" xfId="4392"/>
    <cellStyle name="Comma 4 2 2 2 4 3 4 2" xfId="4393"/>
    <cellStyle name="Comma 4 2 2 2 4 3 4 2 2" xfId="29900"/>
    <cellStyle name="Comma 4 2 2 2 4 3 4 3" xfId="29899"/>
    <cellStyle name="Comma 4 2 2 2 4 3 5" xfId="4394"/>
    <cellStyle name="Comma 4 2 2 2 4 3 5 2" xfId="29901"/>
    <cellStyle name="Comma 4 2 2 2 4 3 6" xfId="29886"/>
    <cellStyle name="Comma 4 2 2 2 4 4" xfId="4395"/>
    <cellStyle name="Comma 4 2 2 2 4 4 2" xfId="4396"/>
    <cellStyle name="Comma 4 2 2 2 4 4 2 2" xfId="4397"/>
    <cellStyle name="Comma 4 2 2 2 4 4 2 2 2" xfId="4398"/>
    <cellStyle name="Comma 4 2 2 2 4 4 2 2 2 2" xfId="29905"/>
    <cellStyle name="Comma 4 2 2 2 4 4 2 2 3" xfId="29904"/>
    <cellStyle name="Comma 4 2 2 2 4 4 2 3" xfId="4399"/>
    <cellStyle name="Comma 4 2 2 2 4 4 2 3 2" xfId="29906"/>
    <cellStyle name="Comma 4 2 2 2 4 4 2 4" xfId="29903"/>
    <cellStyle name="Comma 4 2 2 2 4 4 3" xfId="4400"/>
    <cellStyle name="Comma 4 2 2 2 4 4 3 2" xfId="4401"/>
    <cellStyle name="Comma 4 2 2 2 4 4 3 2 2" xfId="29908"/>
    <cellStyle name="Comma 4 2 2 2 4 4 3 3" xfId="29907"/>
    <cellStyle name="Comma 4 2 2 2 4 4 4" xfId="4402"/>
    <cellStyle name="Comma 4 2 2 2 4 4 4 2" xfId="29909"/>
    <cellStyle name="Comma 4 2 2 2 4 4 5" xfId="29902"/>
    <cellStyle name="Comma 4 2 2 2 4 5" xfId="4403"/>
    <cellStyle name="Comma 4 2 2 2 4 5 2" xfId="4404"/>
    <cellStyle name="Comma 4 2 2 2 4 5 2 2" xfId="4405"/>
    <cellStyle name="Comma 4 2 2 2 4 5 2 2 2" xfId="29912"/>
    <cellStyle name="Comma 4 2 2 2 4 5 2 3" xfId="29911"/>
    <cellStyle name="Comma 4 2 2 2 4 5 3" xfId="4406"/>
    <cellStyle name="Comma 4 2 2 2 4 5 3 2" xfId="29913"/>
    <cellStyle name="Comma 4 2 2 2 4 5 4" xfId="29910"/>
    <cellStyle name="Comma 4 2 2 2 4 6" xfId="4407"/>
    <cellStyle name="Comma 4 2 2 2 4 6 2" xfId="4408"/>
    <cellStyle name="Comma 4 2 2 2 4 6 2 2" xfId="29915"/>
    <cellStyle name="Comma 4 2 2 2 4 6 3" xfId="29914"/>
    <cellStyle name="Comma 4 2 2 2 4 7" xfId="4409"/>
    <cellStyle name="Comma 4 2 2 2 4 7 2" xfId="29916"/>
    <cellStyle name="Comma 4 2 2 2 4 8" xfId="28930"/>
    <cellStyle name="Comma 4 2 2 2 4 9" xfId="29869"/>
    <cellStyle name="Comma 4 2 2 2 5" xfId="4410"/>
    <cellStyle name="Comma 4 2 2 2 5 2" xfId="4411"/>
    <cellStyle name="Comma 4 2 2 2 5 2 2" xfId="4412"/>
    <cellStyle name="Comma 4 2 2 2 5 2 2 2" xfId="4413"/>
    <cellStyle name="Comma 4 2 2 2 5 2 2 2 2" xfId="4414"/>
    <cellStyle name="Comma 4 2 2 2 5 2 2 2 2 2" xfId="29921"/>
    <cellStyle name="Comma 4 2 2 2 5 2 2 2 3" xfId="29920"/>
    <cellStyle name="Comma 4 2 2 2 5 2 2 3" xfId="4415"/>
    <cellStyle name="Comma 4 2 2 2 5 2 2 3 2" xfId="29922"/>
    <cellStyle name="Comma 4 2 2 2 5 2 2 4" xfId="29919"/>
    <cellStyle name="Comma 4 2 2 2 5 2 3" xfId="4416"/>
    <cellStyle name="Comma 4 2 2 2 5 2 3 2" xfId="4417"/>
    <cellStyle name="Comma 4 2 2 2 5 2 3 2 2" xfId="29924"/>
    <cellStyle name="Comma 4 2 2 2 5 2 3 3" xfId="29923"/>
    <cellStyle name="Comma 4 2 2 2 5 2 4" xfId="4418"/>
    <cellStyle name="Comma 4 2 2 2 5 2 4 2" xfId="29925"/>
    <cellStyle name="Comma 4 2 2 2 5 2 5" xfId="29918"/>
    <cellStyle name="Comma 4 2 2 2 5 3" xfId="4419"/>
    <cellStyle name="Comma 4 2 2 2 5 3 2" xfId="4420"/>
    <cellStyle name="Comma 4 2 2 2 5 3 2 2" xfId="4421"/>
    <cellStyle name="Comma 4 2 2 2 5 3 2 2 2" xfId="29928"/>
    <cellStyle name="Comma 4 2 2 2 5 3 2 3" xfId="29927"/>
    <cellStyle name="Comma 4 2 2 2 5 3 3" xfId="4422"/>
    <cellStyle name="Comma 4 2 2 2 5 3 3 2" xfId="29929"/>
    <cellStyle name="Comma 4 2 2 2 5 3 4" xfId="29926"/>
    <cellStyle name="Comma 4 2 2 2 5 4" xfId="4423"/>
    <cellStyle name="Comma 4 2 2 2 5 4 2" xfId="4424"/>
    <cellStyle name="Comma 4 2 2 2 5 4 2 2" xfId="29931"/>
    <cellStyle name="Comma 4 2 2 2 5 4 3" xfId="29930"/>
    <cellStyle name="Comma 4 2 2 2 5 5" xfId="4425"/>
    <cellStyle name="Comma 4 2 2 2 5 5 2" xfId="29932"/>
    <cellStyle name="Comma 4 2 2 2 5 6" xfId="29917"/>
    <cellStyle name="Comma 4 2 2 2 6" xfId="4426"/>
    <cellStyle name="Comma 4 2 2 2 6 2" xfId="4427"/>
    <cellStyle name="Comma 4 2 2 2 6 2 2" xfId="4428"/>
    <cellStyle name="Comma 4 2 2 2 6 2 2 2" xfId="4429"/>
    <cellStyle name="Comma 4 2 2 2 6 2 2 2 2" xfId="4430"/>
    <cellStyle name="Comma 4 2 2 2 6 2 2 2 2 2" xfId="29937"/>
    <cellStyle name="Comma 4 2 2 2 6 2 2 2 3" xfId="29936"/>
    <cellStyle name="Comma 4 2 2 2 6 2 2 3" xfId="4431"/>
    <cellStyle name="Comma 4 2 2 2 6 2 2 3 2" xfId="29938"/>
    <cellStyle name="Comma 4 2 2 2 6 2 2 4" xfId="29935"/>
    <cellStyle name="Comma 4 2 2 2 6 2 3" xfId="4432"/>
    <cellStyle name="Comma 4 2 2 2 6 2 3 2" xfId="4433"/>
    <cellStyle name="Comma 4 2 2 2 6 2 3 2 2" xfId="29940"/>
    <cellStyle name="Comma 4 2 2 2 6 2 3 3" xfId="29939"/>
    <cellStyle name="Comma 4 2 2 2 6 2 4" xfId="4434"/>
    <cellStyle name="Comma 4 2 2 2 6 2 4 2" xfId="29941"/>
    <cellStyle name="Comma 4 2 2 2 6 2 5" xfId="29934"/>
    <cellStyle name="Comma 4 2 2 2 6 3" xfId="4435"/>
    <cellStyle name="Comma 4 2 2 2 6 3 2" xfId="4436"/>
    <cellStyle name="Comma 4 2 2 2 6 3 2 2" xfId="4437"/>
    <cellStyle name="Comma 4 2 2 2 6 3 2 2 2" xfId="29944"/>
    <cellStyle name="Comma 4 2 2 2 6 3 2 3" xfId="29943"/>
    <cellStyle name="Comma 4 2 2 2 6 3 3" xfId="4438"/>
    <cellStyle name="Comma 4 2 2 2 6 3 3 2" xfId="29945"/>
    <cellStyle name="Comma 4 2 2 2 6 3 4" xfId="29942"/>
    <cellStyle name="Comma 4 2 2 2 6 4" xfId="4439"/>
    <cellStyle name="Comma 4 2 2 2 6 4 2" xfId="4440"/>
    <cellStyle name="Comma 4 2 2 2 6 4 2 2" xfId="29947"/>
    <cellStyle name="Comma 4 2 2 2 6 4 3" xfId="29946"/>
    <cellStyle name="Comma 4 2 2 2 6 5" xfId="4441"/>
    <cellStyle name="Comma 4 2 2 2 6 5 2" xfId="29948"/>
    <cellStyle name="Comma 4 2 2 2 6 6" xfId="29933"/>
    <cellStyle name="Comma 4 2 2 2 7" xfId="4442"/>
    <cellStyle name="Comma 4 2 2 2 7 2" xfId="4443"/>
    <cellStyle name="Comma 4 2 2 2 7 2 2" xfId="4444"/>
    <cellStyle name="Comma 4 2 2 2 7 2 2 2" xfId="4445"/>
    <cellStyle name="Comma 4 2 2 2 7 2 2 2 2" xfId="4446"/>
    <cellStyle name="Comma 4 2 2 2 7 2 2 2 2 2" xfId="29953"/>
    <cellStyle name="Comma 4 2 2 2 7 2 2 2 3" xfId="29952"/>
    <cellStyle name="Comma 4 2 2 2 7 2 2 3" xfId="4447"/>
    <cellStyle name="Comma 4 2 2 2 7 2 2 3 2" xfId="29954"/>
    <cellStyle name="Comma 4 2 2 2 7 2 2 4" xfId="29951"/>
    <cellStyle name="Comma 4 2 2 2 7 2 3" xfId="4448"/>
    <cellStyle name="Comma 4 2 2 2 7 2 3 2" xfId="4449"/>
    <cellStyle name="Comma 4 2 2 2 7 2 3 2 2" xfId="29956"/>
    <cellStyle name="Comma 4 2 2 2 7 2 3 3" xfId="29955"/>
    <cellStyle name="Comma 4 2 2 2 7 2 4" xfId="4450"/>
    <cellStyle name="Comma 4 2 2 2 7 2 4 2" xfId="29957"/>
    <cellStyle name="Comma 4 2 2 2 7 2 5" xfId="29950"/>
    <cellStyle name="Comma 4 2 2 2 7 3" xfId="4451"/>
    <cellStyle name="Comma 4 2 2 2 7 3 2" xfId="4452"/>
    <cellStyle name="Comma 4 2 2 2 7 3 2 2" xfId="4453"/>
    <cellStyle name="Comma 4 2 2 2 7 3 2 2 2" xfId="29960"/>
    <cellStyle name="Comma 4 2 2 2 7 3 2 3" xfId="29959"/>
    <cellStyle name="Comma 4 2 2 2 7 3 3" xfId="4454"/>
    <cellStyle name="Comma 4 2 2 2 7 3 3 2" xfId="29961"/>
    <cellStyle name="Comma 4 2 2 2 7 3 4" xfId="29958"/>
    <cellStyle name="Comma 4 2 2 2 7 4" xfId="4455"/>
    <cellStyle name="Comma 4 2 2 2 7 4 2" xfId="4456"/>
    <cellStyle name="Comma 4 2 2 2 7 4 2 2" xfId="29963"/>
    <cellStyle name="Comma 4 2 2 2 7 4 3" xfId="29962"/>
    <cellStyle name="Comma 4 2 2 2 7 5" xfId="4457"/>
    <cellStyle name="Comma 4 2 2 2 7 5 2" xfId="29964"/>
    <cellStyle name="Comma 4 2 2 2 7 6" xfId="29949"/>
    <cellStyle name="Comma 4 2 2 2 8" xfId="4458"/>
    <cellStyle name="Comma 4 2 2 2 8 2" xfId="4459"/>
    <cellStyle name="Comma 4 2 2 2 8 2 2" xfId="4460"/>
    <cellStyle name="Comma 4 2 2 2 8 2 2 2" xfId="4461"/>
    <cellStyle name="Comma 4 2 2 2 8 2 2 2 2" xfId="29968"/>
    <cellStyle name="Comma 4 2 2 2 8 2 2 3" xfId="29967"/>
    <cellStyle name="Comma 4 2 2 2 8 2 3" xfId="4462"/>
    <cellStyle name="Comma 4 2 2 2 8 2 3 2" xfId="29969"/>
    <cellStyle name="Comma 4 2 2 2 8 2 4" xfId="29966"/>
    <cellStyle name="Comma 4 2 2 2 8 3" xfId="4463"/>
    <cellStyle name="Comma 4 2 2 2 8 3 2" xfId="4464"/>
    <cellStyle name="Comma 4 2 2 2 8 3 2 2" xfId="29971"/>
    <cellStyle name="Comma 4 2 2 2 8 3 3" xfId="29970"/>
    <cellStyle name="Comma 4 2 2 2 8 4" xfId="4465"/>
    <cellStyle name="Comma 4 2 2 2 8 4 2" xfId="29972"/>
    <cellStyle name="Comma 4 2 2 2 8 5" xfId="29965"/>
    <cellStyle name="Comma 4 2 2 2 9" xfId="4466"/>
    <cellStyle name="Comma 4 2 2 2 9 2" xfId="4467"/>
    <cellStyle name="Comma 4 2 2 2 9 2 2" xfId="4468"/>
    <cellStyle name="Comma 4 2 2 2 9 2 2 2" xfId="29975"/>
    <cellStyle name="Comma 4 2 2 2 9 2 3" xfId="29974"/>
    <cellStyle name="Comma 4 2 2 2 9 3" xfId="4469"/>
    <cellStyle name="Comma 4 2 2 2 9 3 2" xfId="29976"/>
    <cellStyle name="Comma 4 2 2 2 9 4" xfId="29973"/>
    <cellStyle name="Comma 4 2 2 3" xfId="4470"/>
    <cellStyle name="Comma 4 2 2 3 10" xfId="4471"/>
    <cellStyle name="Comma 4 2 2 3 10 2" xfId="4472"/>
    <cellStyle name="Comma 4 2 2 3 10 2 2" xfId="29979"/>
    <cellStyle name="Comma 4 2 2 3 10 3" xfId="29978"/>
    <cellStyle name="Comma 4 2 2 3 11" xfId="4473"/>
    <cellStyle name="Comma 4 2 2 3 11 2" xfId="29980"/>
    <cellStyle name="Comma 4 2 2 3 12" xfId="28931"/>
    <cellStyle name="Comma 4 2 2 3 13" xfId="29977"/>
    <cellStyle name="Comma 4 2 2 3 2" xfId="4474"/>
    <cellStyle name="Comma 4 2 2 3 2 10" xfId="4475"/>
    <cellStyle name="Comma 4 2 2 3 2 10 2" xfId="29982"/>
    <cellStyle name="Comma 4 2 2 3 2 11" xfId="28932"/>
    <cellStyle name="Comma 4 2 2 3 2 12" xfId="29981"/>
    <cellStyle name="Comma 4 2 2 3 2 2" xfId="4476"/>
    <cellStyle name="Comma 4 2 2 3 2 2 2" xfId="4477"/>
    <cellStyle name="Comma 4 2 2 3 2 2 2 2" xfId="4478"/>
    <cellStyle name="Comma 4 2 2 3 2 2 2 2 2" xfId="4479"/>
    <cellStyle name="Comma 4 2 2 3 2 2 2 2 2 2" xfId="4480"/>
    <cellStyle name="Comma 4 2 2 3 2 2 2 2 2 2 2" xfId="4481"/>
    <cellStyle name="Comma 4 2 2 3 2 2 2 2 2 2 2 2" xfId="29988"/>
    <cellStyle name="Comma 4 2 2 3 2 2 2 2 2 2 3" xfId="29987"/>
    <cellStyle name="Comma 4 2 2 3 2 2 2 2 2 3" xfId="4482"/>
    <cellStyle name="Comma 4 2 2 3 2 2 2 2 2 3 2" xfId="29989"/>
    <cellStyle name="Comma 4 2 2 3 2 2 2 2 2 4" xfId="29986"/>
    <cellStyle name="Comma 4 2 2 3 2 2 2 2 3" xfId="4483"/>
    <cellStyle name="Comma 4 2 2 3 2 2 2 2 3 2" xfId="4484"/>
    <cellStyle name="Comma 4 2 2 3 2 2 2 2 3 2 2" xfId="29991"/>
    <cellStyle name="Comma 4 2 2 3 2 2 2 2 3 3" xfId="29990"/>
    <cellStyle name="Comma 4 2 2 3 2 2 2 2 4" xfId="4485"/>
    <cellStyle name="Comma 4 2 2 3 2 2 2 2 4 2" xfId="29992"/>
    <cellStyle name="Comma 4 2 2 3 2 2 2 2 5" xfId="29985"/>
    <cellStyle name="Comma 4 2 2 3 2 2 2 3" xfId="4486"/>
    <cellStyle name="Comma 4 2 2 3 2 2 2 3 2" xfId="4487"/>
    <cellStyle name="Comma 4 2 2 3 2 2 2 3 2 2" xfId="4488"/>
    <cellStyle name="Comma 4 2 2 3 2 2 2 3 2 2 2" xfId="29995"/>
    <cellStyle name="Comma 4 2 2 3 2 2 2 3 2 3" xfId="29994"/>
    <cellStyle name="Comma 4 2 2 3 2 2 2 3 3" xfId="4489"/>
    <cellStyle name="Comma 4 2 2 3 2 2 2 3 3 2" xfId="29996"/>
    <cellStyle name="Comma 4 2 2 3 2 2 2 3 4" xfId="29993"/>
    <cellStyle name="Comma 4 2 2 3 2 2 2 4" xfId="4490"/>
    <cellStyle name="Comma 4 2 2 3 2 2 2 4 2" xfId="4491"/>
    <cellStyle name="Comma 4 2 2 3 2 2 2 4 2 2" xfId="29998"/>
    <cellStyle name="Comma 4 2 2 3 2 2 2 4 3" xfId="29997"/>
    <cellStyle name="Comma 4 2 2 3 2 2 2 5" xfId="4492"/>
    <cellStyle name="Comma 4 2 2 3 2 2 2 5 2" xfId="29999"/>
    <cellStyle name="Comma 4 2 2 3 2 2 2 6" xfId="29984"/>
    <cellStyle name="Comma 4 2 2 3 2 2 3" xfId="4493"/>
    <cellStyle name="Comma 4 2 2 3 2 2 3 2" xfId="4494"/>
    <cellStyle name="Comma 4 2 2 3 2 2 3 2 2" xfId="4495"/>
    <cellStyle name="Comma 4 2 2 3 2 2 3 2 2 2" xfId="4496"/>
    <cellStyle name="Comma 4 2 2 3 2 2 3 2 2 2 2" xfId="4497"/>
    <cellStyle name="Comma 4 2 2 3 2 2 3 2 2 2 2 2" xfId="30004"/>
    <cellStyle name="Comma 4 2 2 3 2 2 3 2 2 2 3" xfId="30003"/>
    <cellStyle name="Comma 4 2 2 3 2 2 3 2 2 3" xfId="4498"/>
    <cellStyle name="Comma 4 2 2 3 2 2 3 2 2 3 2" xfId="30005"/>
    <cellStyle name="Comma 4 2 2 3 2 2 3 2 2 4" xfId="30002"/>
    <cellStyle name="Comma 4 2 2 3 2 2 3 2 3" xfId="4499"/>
    <cellStyle name="Comma 4 2 2 3 2 2 3 2 3 2" xfId="4500"/>
    <cellStyle name="Comma 4 2 2 3 2 2 3 2 3 2 2" xfId="30007"/>
    <cellStyle name="Comma 4 2 2 3 2 2 3 2 3 3" xfId="30006"/>
    <cellStyle name="Comma 4 2 2 3 2 2 3 2 4" xfId="4501"/>
    <cellStyle name="Comma 4 2 2 3 2 2 3 2 4 2" xfId="30008"/>
    <cellStyle name="Comma 4 2 2 3 2 2 3 2 5" xfId="30001"/>
    <cellStyle name="Comma 4 2 2 3 2 2 3 3" xfId="4502"/>
    <cellStyle name="Comma 4 2 2 3 2 2 3 3 2" xfId="4503"/>
    <cellStyle name="Comma 4 2 2 3 2 2 3 3 2 2" xfId="4504"/>
    <cellStyle name="Comma 4 2 2 3 2 2 3 3 2 2 2" xfId="30011"/>
    <cellStyle name="Comma 4 2 2 3 2 2 3 3 2 3" xfId="30010"/>
    <cellStyle name="Comma 4 2 2 3 2 2 3 3 3" xfId="4505"/>
    <cellStyle name="Comma 4 2 2 3 2 2 3 3 3 2" xfId="30012"/>
    <cellStyle name="Comma 4 2 2 3 2 2 3 3 4" xfId="30009"/>
    <cellStyle name="Comma 4 2 2 3 2 2 3 4" xfId="4506"/>
    <cellStyle name="Comma 4 2 2 3 2 2 3 4 2" xfId="4507"/>
    <cellStyle name="Comma 4 2 2 3 2 2 3 4 2 2" xfId="30014"/>
    <cellStyle name="Comma 4 2 2 3 2 2 3 4 3" xfId="30013"/>
    <cellStyle name="Comma 4 2 2 3 2 2 3 5" xfId="4508"/>
    <cellStyle name="Comma 4 2 2 3 2 2 3 5 2" xfId="30015"/>
    <cellStyle name="Comma 4 2 2 3 2 2 3 6" xfId="30000"/>
    <cellStyle name="Comma 4 2 2 3 2 2 4" xfId="4509"/>
    <cellStyle name="Comma 4 2 2 3 2 2 4 2" xfId="4510"/>
    <cellStyle name="Comma 4 2 2 3 2 2 4 2 2" xfId="4511"/>
    <cellStyle name="Comma 4 2 2 3 2 2 4 2 2 2" xfId="4512"/>
    <cellStyle name="Comma 4 2 2 3 2 2 4 2 2 2 2" xfId="30019"/>
    <cellStyle name="Comma 4 2 2 3 2 2 4 2 2 3" xfId="30018"/>
    <cellStyle name="Comma 4 2 2 3 2 2 4 2 3" xfId="4513"/>
    <cellStyle name="Comma 4 2 2 3 2 2 4 2 3 2" xfId="30020"/>
    <cellStyle name="Comma 4 2 2 3 2 2 4 2 4" xfId="30017"/>
    <cellStyle name="Comma 4 2 2 3 2 2 4 3" xfId="4514"/>
    <cellStyle name="Comma 4 2 2 3 2 2 4 3 2" xfId="4515"/>
    <cellStyle name="Comma 4 2 2 3 2 2 4 3 2 2" xfId="30022"/>
    <cellStyle name="Comma 4 2 2 3 2 2 4 3 3" xfId="30021"/>
    <cellStyle name="Comma 4 2 2 3 2 2 4 4" xfId="4516"/>
    <cellStyle name="Comma 4 2 2 3 2 2 4 4 2" xfId="30023"/>
    <cellStyle name="Comma 4 2 2 3 2 2 4 5" xfId="30016"/>
    <cellStyle name="Comma 4 2 2 3 2 2 5" xfId="4517"/>
    <cellStyle name="Comma 4 2 2 3 2 2 5 2" xfId="4518"/>
    <cellStyle name="Comma 4 2 2 3 2 2 5 2 2" xfId="4519"/>
    <cellStyle name="Comma 4 2 2 3 2 2 5 2 2 2" xfId="30026"/>
    <cellStyle name="Comma 4 2 2 3 2 2 5 2 3" xfId="30025"/>
    <cellStyle name="Comma 4 2 2 3 2 2 5 3" xfId="4520"/>
    <cellStyle name="Comma 4 2 2 3 2 2 5 3 2" xfId="30027"/>
    <cellStyle name="Comma 4 2 2 3 2 2 5 4" xfId="30024"/>
    <cellStyle name="Comma 4 2 2 3 2 2 6" xfId="4521"/>
    <cellStyle name="Comma 4 2 2 3 2 2 6 2" xfId="4522"/>
    <cellStyle name="Comma 4 2 2 3 2 2 6 2 2" xfId="30029"/>
    <cellStyle name="Comma 4 2 2 3 2 2 6 3" xfId="30028"/>
    <cellStyle name="Comma 4 2 2 3 2 2 7" xfId="4523"/>
    <cellStyle name="Comma 4 2 2 3 2 2 7 2" xfId="30030"/>
    <cellStyle name="Comma 4 2 2 3 2 2 8" xfId="28933"/>
    <cellStyle name="Comma 4 2 2 3 2 2 9" xfId="29983"/>
    <cellStyle name="Comma 4 2 2 3 2 3" xfId="4524"/>
    <cellStyle name="Comma 4 2 2 3 2 3 2" xfId="4525"/>
    <cellStyle name="Comma 4 2 2 3 2 3 2 2" xfId="4526"/>
    <cellStyle name="Comma 4 2 2 3 2 3 2 2 2" xfId="4527"/>
    <cellStyle name="Comma 4 2 2 3 2 3 2 2 2 2" xfId="4528"/>
    <cellStyle name="Comma 4 2 2 3 2 3 2 2 2 2 2" xfId="30035"/>
    <cellStyle name="Comma 4 2 2 3 2 3 2 2 2 3" xfId="30034"/>
    <cellStyle name="Comma 4 2 2 3 2 3 2 2 3" xfId="4529"/>
    <cellStyle name="Comma 4 2 2 3 2 3 2 2 3 2" xfId="30036"/>
    <cellStyle name="Comma 4 2 2 3 2 3 2 2 4" xfId="30033"/>
    <cellStyle name="Comma 4 2 2 3 2 3 2 3" xfId="4530"/>
    <cellStyle name="Comma 4 2 2 3 2 3 2 3 2" xfId="4531"/>
    <cellStyle name="Comma 4 2 2 3 2 3 2 3 2 2" xfId="30038"/>
    <cellStyle name="Comma 4 2 2 3 2 3 2 3 3" xfId="30037"/>
    <cellStyle name="Comma 4 2 2 3 2 3 2 4" xfId="4532"/>
    <cellStyle name="Comma 4 2 2 3 2 3 2 4 2" xfId="30039"/>
    <cellStyle name="Comma 4 2 2 3 2 3 2 5" xfId="30032"/>
    <cellStyle name="Comma 4 2 2 3 2 3 3" xfId="4533"/>
    <cellStyle name="Comma 4 2 2 3 2 3 3 2" xfId="4534"/>
    <cellStyle name="Comma 4 2 2 3 2 3 3 2 2" xfId="4535"/>
    <cellStyle name="Comma 4 2 2 3 2 3 3 2 2 2" xfId="30042"/>
    <cellStyle name="Comma 4 2 2 3 2 3 3 2 3" xfId="30041"/>
    <cellStyle name="Comma 4 2 2 3 2 3 3 3" xfId="4536"/>
    <cellStyle name="Comma 4 2 2 3 2 3 3 3 2" xfId="30043"/>
    <cellStyle name="Comma 4 2 2 3 2 3 3 4" xfId="30040"/>
    <cellStyle name="Comma 4 2 2 3 2 3 4" xfId="4537"/>
    <cellStyle name="Comma 4 2 2 3 2 3 4 2" xfId="4538"/>
    <cellStyle name="Comma 4 2 2 3 2 3 4 2 2" xfId="30045"/>
    <cellStyle name="Comma 4 2 2 3 2 3 4 3" xfId="30044"/>
    <cellStyle name="Comma 4 2 2 3 2 3 5" xfId="4539"/>
    <cellStyle name="Comma 4 2 2 3 2 3 5 2" xfId="30046"/>
    <cellStyle name="Comma 4 2 2 3 2 3 6" xfId="30031"/>
    <cellStyle name="Comma 4 2 2 3 2 4" xfId="4540"/>
    <cellStyle name="Comma 4 2 2 3 2 4 2" xfId="4541"/>
    <cellStyle name="Comma 4 2 2 3 2 4 2 2" xfId="4542"/>
    <cellStyle name="Comma 4 2 2 3 2 4 2 2 2" xfId="4543"/>
    <cellStyle name="Comma 4 2 2 3 2 4 2 2 2 2" xfId="4544"/>
    <cellStyle name="Comma 4 2 2 3 2 4 2 2 2 2 2" xfId="30051"/>
    <cellStyle name="Comma 4 2 2 3 2 4 2 2 2 3" xfId="30050"/>
    <cellStyle name="Comma 4 2 2 3 2 4 2 2 3" xfId="4545"/>
    <cellStyle name="Comma 4 2 2 3 2 4 2 2 3 2" xfId="30052"/>
    <cellStyle name="Comma 4 2 2 3 2 4 2 2 4" xfId="30049"/>
    <cellStyle name="Comma 4 2 2 3 2 4 2 3" xfId="4546"/>
    <cellStyle name="Comma 4 2 2 3 2 4 2 3 2" xfId="4547"/>
    <cellStyle name="Comma 4 2 2 3 2 4 2 3 2 2" xfId="30054"/>
    <cellStyle name="Comma 4 2 2 3 2 4 2 3 3" xfId="30053"/>
    <cellStyle name="Comma 4 2 2 3 2 4 2 4" xfId="4548"/>
    <cellStyle name="Comma 4 2 2 3 2 4 2 4 2" xfId="30055"/>
    <cellStyle name="Comma 4 2 2 3 2 4 2 5" xfId="30048"/>
    <cellStyle name="Comma 4 2 2 3 2 4 3" xfId="4549"/>
    <cellStyle name="Comma 4 2 2 3 2 4 3 2" xfId="4550"/>
    <cellStyle name="Comma 4 2 2 3 2 4 3 2 2" xfId="4551"/>
    <cellStyle name="Comma 4 2 2 3 2 4 3 2 2 2" xfId="30058"/>
    <cellStyle name="Comma 4 2 2 3 2 4 3 2 3" xfId="30057"/>
    <cellStyle name="Comma 4 2 2 3 2 4 3 3" xfId="4552"/>
    <cellStyle name="Comma 4 2 2 3 2 4 3 3 2" xfId="30059"/>
    <cellStyle name="Comma 4 2 2 3 2 4 3 4" xfId="30056"/>
    <cellStyle name="Comma 4 2 2 3 2 4 4" xfId="4553"/>
    <cellStyle name="Comma 4 2 2 3 2 4 4 2" xfId="4554"/>
    <cellStyle name="Comma 4 2 2 3 2 4 4 2 2" xfId="30061"/>
    <cellStyle name="Comma 4 2 2 3 2 4 4 3" xfId="30060"/>
    <cellStyle name="Comma 4 2 2 3 2 4 5" xfId="4555"/>
    <cellStyle name="Comma 4 2 2 3 2 4 5 2" xfId="30062"/>
    <cellStyle name="Comma 4 2 2 3 2 4 6" xfId="30047"/>
    <cellStyle name="Comma 4 2 2 3 2 5" xfId="4556"/>
    <cellStyle name="Comma 4 2 2 3 2 5 2" xfId="4557"/>
    <cellStyle name="Comma 4 2 2 3 2 5 2 2" xfId="4558"/>
    <cellStyle name="Comma 4 2 2 3 2 5 2 2 2" xfId="4559"/>
    <cellStyle name="Comma 4 2 2 3 2 5 2 2 2 2" xfId="4560"/>
    <cellStyle name="Comma 4 2 2 3 2 5 2 2 2 2 2" xfId="30067"/>
    <cellStyle name="Comma 4 2 2 3 2 5 2 2 2 3" xfId="30066"/>
    <cellStyle name="Comma 4 2 2 3 2 5 2 2 3" xfId="4561"/>
    <cellStyle name="Comma 4 2 2 3 2 5 2 2 3 2" xfId="30068"/>
    <cellStyle name="Comma 4 2 2 3 2 5 2 2 4" xfId="30065"/>
    <cellStyle name="Comma 4 2 2 3 2 5 2 3" xfId="4562"/>
    <cellStyle name="Comma 4 2 2 3 2 5 2 3 2" xfId="4563"/>
    <cellStyle name="Comma 4 2 2 3 2 5 2 3 2 2" xfId="30070"/>
    <cellStyle name="Comma 4 2 2 3 2 5 2 3 3" xfId="30069"/>
    <cellStyle name="Comma 4 2 2 3 2 5 2 4" xfId="4564"/>
    <cellStyle name="Comma 4 2 2 3 2 5 2 4 2" xfId="30071"/>
    <cellStyle name="Comma 4 2 2 3 2 5 2 5" xfId="30064"/>
    <cellStyle name="Comma 4 2 2 3 2 5 3" xfId="4565"/>
    <cellStyle name="Comma 4 2 2 3 2 5 3 2" xfId="4566"/>
    <cellStyle name="Comma 4 2 2 3 2 5 3 2 2" xfId="4567"/>
    <cellStyle name="Comma 4 2 2 3 2 5 3 2 2 2" xfId="30074"/>
    <cellStyle name="Comma 4 2 2 3 2 5 3 2 3" xfId="30073"/>
    <cellStyle name="Comma 4 2 2 3 2 5 3 3" xfId="4568"/>
    <cellStyle name="Comma 4 2 2 3 2 5 3 3 2" xfId="30075"/>
    <cellStyle name="Comma 4 2 2 3 2 5 3 4" xfId="30072"/>
    <cellStyle name="Comma 4 2 2 3 2 5 4" xfId="4569"/>
    <cellStyle name="Comma 4 2 2 3 2 5 4 2" xfId="4570"/>
    <cellStyle name="Comma 4 2 2 3 2 5 4 2 2" xfId="30077"/>
    <cellStyle name="Comma 4 2 2 3 2 5 4 3" xfId="30076"/>
    <cellStyle name="Comma 4 2 2 3 2 5 5" xfId="4571"/>
    <cellStyle name="Comma 4 2 2 3 2 5 5 2" xfId="30078"/>
    <cellStyle name="Comma 4 2 2 3 2 5 6" xfId="30063"/>
    <cellStyle name="Comma 4 2 2 3 2 6" xfId="4572"/>
    <cellStyle name="Comma 4 2 2 3 2 6 2" xfId="4573"/>
    <cellStyle name="Comma 4 2 2 3 2 6 2 2" xfId="4574"/>
    <cellStyle name="Comma 4 2 2 3 2 6 2 2 2" xfId="4575"/>
    <cellStyle name="Comma 4 2 2 3 2 6 2 2 2 2" xfId="30082"/>
    <cellStyle name="Comma 4 2 2 3 2 6 2 2 3" xfId="30081"/>
    <cellStyle name="Comma 4 2 2 3 2 6 2 3" xfId="4576"/>
    <cellStyle name="Comma 4 2 2 3 2 6 2 3 2" xfId="30083"/>
    <cellStyle name="Comma 4 2 2 3 2 6 2 4" xfId="30080"/>
    <cellStyle name="Comma 4 2 2 3 2 6 3" xfId="4577"/>
    <cellStyle name="Comma 4 2 2 3 2 6 3 2" xfId="4578"/>
    <cellStyle name="Comma 4 2 2 3 2 6 3 2 2" xfId="30085"/>
    <cellStyle name="Comma 4 2 2 3 2 6 3 3" xfId="30084"/>
    <cellStyle name="Comma 4 2 2 3 2 6 4" xfId="4579"/>
    <cellStyle name="Comma 4 2 2 3 2 6 4 2" xfId="30086"/>
    <cellStyle name="Comma 4 2 2 3 2 6 5" xfId="30079"/>
    <cellStyle name="Comma 4 2 2 3 2 7" xfId="4580"/>
    <cellStyle name="Comma 4 2 2 3 2 7 2" xfId="4581"/>
    <cellStyle name="Comma 4 2 2 3 2 7 2 2" xfId="4582"/>
    <cellStyle name="Comma 4 2 2 3 2 7 2 2 2" xfId="30089"/>
    <cellStyle name="Comma 4 2 2 3 2 7 2 3" xfId="30088"/>
    <cellStyle name="Comma 4 2 2 3 2 7 3" xfId="4583"/>
    <cellStyle name="Comma 4 2 2 3 2 7 3 2" xfId="30090"/>
    <cellStyle name="Comma 4 2 2 3 2 7 4" xfId="30087"/>
    <cellStyle name="Comma 4 2 2 3 2 8" xfId="4584"/>
    <cellStyle name="Comma 4 2 2 3 2 8 2" xfId="4585"/>
    <cellStyle name="Comma 4 2 2 3 2 8 2 2" xfId="30092"/>
    <cellStyle name="Comma 4 2 2 3 2 8 3" xfId="30091"/>
    <cellStyle name="Comma 4 2 2 3 2 9" xfId="4586"/>
    <cellStyle name="Comma 4 2 2 3 2 9 2" xfId="4587"/>
    <cellStyle name="Comma 4 2 2 3 2 9 2 2" xfId="30094"/>
    <cellStyle name="Comma 4 2 2 3 2 9 3" xfId="30093"/>
    <cellStyle name="Comma 4 2 2 3 3" xfId="4588"/>
    <cellStyle name="Comma 4 2 2 3 3 2" xfId="4589"/>
    <cellStyle name="Comma 4 2 2 3 3 2 2" xfId="4590"/>
    <cellStyle name="Comma 4 2 2 3 3 2 2 2" xfId="4591"/>
    <cellStyle name="Comma 4 2 2 3 3 2 2 2 2" xfId="4592"/>
    <cellStyle name="Comma 4 2 2 3 3 2 2 2 2 2" xfId="4593"/>
    <cellStyle name="Comma 4 2 2 3 3 2 2 2 2 2 2" xfId="30100"/>
    <cellStyle name="Comma 4 2 2 3 3 2 2 2 2 3" xfId="30099"/>
    <cellStyle name="Comma 4 2 2 3 3 2 2 2 3" xfId="4594"/>
    <cellStyle name="Comma 4 2 2 3 3 2 2 2 3 2" xfId="30101"/>
    <cellStyle name="Comma 4 2 2 3 3 2 2 2 4" xfId="30098"/>
    <cellStyle name="Comma 4 2 2 3 3 2 2 3" xfId="4595"/>
    <cellStyle name="Comma 4 2 2 3 3 2 2 3 2" xfId="4596"/>
    <cellStyle name="Comma 4 2 2 3 3 2 2 3 2 2" xfId="30103"/>
    <cellStyle name="Comma 4 2 2 3 3 2 2 3 3" xfId="30102"/>
    <cellStyle name="Comma 4 2 2 3 3 2 2 4" xfId="4597"/>
    <cellStyle name="Comma 4 2 2 3 3 2 2 4 2" xfId="30104"/>
    <cellStyle name="Comma 4 2 2 3 3 2 2 5" xfId="30097"/>
    <cellStyle name="Comma 4 2 2 3 3 2 3" xfId="4598"/>
    <cellStyle name="Comma 4 2 2 3 3 2 3 2" xfId="4599"/>
    <cellStyle name="Comma 4 2 2 3 3 2 3 2 2" xfId="4600"/>
    <cellStyle name="Comma 4 2 2 3 3 2 3 2 2 2" xfId="30107"/>
    <cellStyle name="Comma 4 2 2 3 3 2 3 2 3" xfId="30106"/>
    <cellStyle name="Comma 4 2 2 3 3 2 3 3" xfId="4601"/>
    <cellStyle name="Comma 4 2 2 3 3 2 3 3 2" xfId="30108"/>
    <cellStyle name="Comma 4 2 2 3 3 2 3 4" xfId="30105"/>
    <cellStyle name="Comma 4 2 2 3 3 2 4" xfId="4602"/>
    <cellStyle name="Comma 4 2 2 3 3 2 4 2" xfId="4603"/>
    <cellStyle name="Comma 4 2 2 3 3 2 4 2 2" xfId="30110"/>
    <cellStyle name="Comma 4 2 2 3 3 2 4 3" xfId="30109"/>
    <cellStyle name="Comma 4 2 2 3 3 2 5" xfId="4604"/>
    <cellStyle name="Comma 4 2 2 3 3 2 5 2" xfId="30111"/>
    <cellStyle name="Comma 4 2 2 3 3 2 6" xfId="30096"/>
    <cellStyle name="Comma 4 2 2 3 3 3" xfId="4605"/>
    <cellStyle name="Comma 4 2 2 3 3 3 2" xfId="4606"/>
    <cellStyle name="Comma 4 2 2 3 3 3 2 2" xfId="4607"/>
    <cellStyle name="Comma 4 2 2 3 3 3 2 2 2" xfId="4608"/>
    <cellStyle name="Comma 4 2 2 3 3 3 2 2 2 2" xfId="4609"/>
    <cellStyle name="Comma 4 2 2 3 3 3 2 2 2 2 2" xfId="30116"/>
    <cellStyle name="Comma 4 2 2 3 3 3 2 2 2 3" xfId="30115"/>
    <cellStyle name="Comma 4 2 2 3 3 3 2 2 3" xfId="4610"/>
    <cellStyle name="Comma 4 2 2 3 3 3 2 2 3 2" xfId="30117"/>
    <cellStyle name="Comma 4 2 2 3 3 3 2 2 4" xfId="30114"/>
    <cellStyle name="Comma 4 2 2 3 3 3 2 3" xfId="4611"/>
    <cellStyle name="Comma 4 2 2 3 3 3 2 3 2" xfId="4612"/>
    <cellStyle name="Comma 4 2 2 3 3 3 2 3 2 2" xfId="30119"/>
    <cellStyle name="Comma 4 2 2 3 3 3 2 3 3" xfId="30118"/>
    <cellStyle name="Comma 4 2 2 3 3 3 2 4" xfId="4613"/>
    <cellStyle name="Comma 4 2 2 3 3 3 2 4 2" xfId="30120"/>
    <cellStyle name="Comma 4 2 2 3 3 3 2 5" xfId="30113"/>
    <cellStyle name="Comma 4 2 2 3 3 3 3" xfId="4614"/>
    <cellStyle name="Comma 4 2 2 3 3 3 3 2" xfId="4615"/>
    <cellStyle name="Comma 4 2 2 3 3 3 3 2 2" xfId="4616"/>
    <cellStyle name="Comma 4 2 2 3 3 3 3 2 2 2" xfId="30123"/>
    <cellStyle name="Comma 4 2 2 3 3 3 3 2 3" xfId="30122"/>
    <cellStyle name="Comma 4 2 2 3 3 3 3 3" xfId="4617"/>
    <cellStyle name="Comma 4 2 2 3 3 3 3 3 2" xfId="30124"/>
    <cellStyle name="Comma 4 2 2 3 3 3 3 4" xfId="30121"/>
    <cellStyle name="Comma 4 2 2 3 3 3 4" xfId="4618"/>
    <cellStyle name="Comma 4 2 2 3 3 3 4 2" xfId="4619"/>
    <cellStyle name="Comma 4 2 2 3 3 3 4 2 2" xfId="30126"/>
    <cellStyle name="Comma 4 2 2 3 3 3 4 3" xfId="30125"/>
    <cellStyle name="Comma 4 2 2 3 3 3 5" xfId="4620"/>
    <cellStyle name="Comma 4 2 2 3 3 3 5 2" xfId="30127"/>
    <cellStyle name="Comma 4 2 2 3 3 3 6" xfId="30112"/>
    <cellStyle name="Comma 4 2 2 3 3 4" xfId="4621"/>
    <cellStyle name="Comma 4 2 2 3 3 4 2" xfId="4622"/>
    <cellStyle name="Comma 4 2 2 3 3 4 2 2" xfId="4623"/>
    <cellStyle name="Comma 4 2 2 3 3 4 2 2 2" xfId="4624"/>
    <cellStyle name="Comma 4 2 2 3 3 4 2 2 2 2" xfId="30131"/>
    <cellStyle name="Comma 4 2 2 3 3 4 2 2 3" xfId="30130"/>
    <cellStyle name="Comma 4 2 2 3 3 4 2 3" xfId="4625"/>
    <cellStyle name="Comma 4 2 2 3 3 4 2 3 2" xfId="30132"/>
    <cellStyle name="Comma 4 2 2 3 3 4 2 4" xfId="30129"/>
    <cellStyle name="Comma 4 2 2 3 3 4 3" xfId="4626"/>
    <cellStyle name="Comma 4 2 2 3 3 4 3 2" xfId="4627"/>
    <cellStyle name="Comma 4 2 2 3 3 4 3 2 2" xfId="30134"/>
    <cellStyle name="Comma 4 2 2 3 3 4 3 3" xfId="30133"/>
    <cellStyle name="Comma 4 2 2 3 3 4 4" xfId="4628"/>
    <cellStyle name="Comma 4 2 2 3 3 4 4 2" xfId="30135"/>
    <cellStyle name="Comma 4 2 2 3 3 4 5" xfId="30128"/>
    <cellStyle name="Comma 4 2 2 3 3 5" xfId="4629"/>
    <cellStyle name="Comma 4 2 2 3 3 5 2" xfId="4630"/>
    <cellStyle name="Comma 4 2 2 3 3 5 2 2" xfId="4631"/>
    <cellStyle name="Comma 4 2 2 3 3 5 2 2 2" xfId="30138"/>
    <cellStyle name="Comma 4 2 2 3 3 5 2 3" xfId="30137"/>
    <cellStyle name="Comma 4 2 2 3 3 5 3" xfId="4632"/>
    <cellStyle name="Comma 4 2 2 3 3 5 3 2" xfId="30139"/>
    <cellStyle name="Comma 4 2 2 3 3 5 4" xfId="30136"/>
    <cellStyle name="Comma 4 2 2 3 3 6" xfId="4633"/>
    <cellStyle name="Comma 4 2 2 3 3 6 2" xfId="4634"/>
    <cellStyle name="Comma 4 2 2 3 3 6 2 2" xfId="30141"/>
    <cellStyle name="Comma 4 2 2 3 3 6 3" xfId="30140"/>
    <cellStyle name="Comma 4 2 2 3 3 7" xfId="4635"/>
    <cellStyle name="Comma 4 2 2 3 3 7 2" xfId="30142"/>
    <cellStyle name="Comma 4 2 2 3 3 8" xfId="28934"/>
    <cellStyle name="Comma 4 2 2 3 3 9" xfId="30095"/>
    <cellStyle name="Comma 4 2 2 3 4" xfId="4636"/>
    <cellStyle name="Comma 4 2 2 3 4 2" xfId="4637"/>
    <cellStyle name="Comma 4 2 2 3 4 2 2" xfId="4638"/>
    <cellStyle name="Comma 4 2 2 3 4 2 2 2" xfId="4639"/>
    <cellStyle name="Comma 4 2 2 3 4 2 2 2 2" xfId="4640"/>
    <cellStyle name="Comma 4 2 2 3 4 2 2 2 2 2" xfId="30147"/>
    <cellStyle name="Comma 4 2 2 3 4 2 2 2 3" xfId="30146"/>
    <cellStyle name="Comma 4 2 2 3 4 2 2 3" xfId="4641"/>
    <cellStyle name="Comma 4 2 2 3 4 2 2 3 2" xfId="30148"/>
    <cellStyle name="Comma 4 2 2 3 4 2 2 4" xfId="30145"/>
    <cellStyle name="Comma 4 2 2 3 4 2 3" xfId="4642"/>
    <cellStyle name="Comma 4 2 2 3 4 2 3 2" xfId="4643"/>
    <cellStyle name="Comma 4 2 2 3 4 2 3 2 2" xfId="30150"/>
    <cellStyle name="Comma 4 2 2 3 4 2 3 3" xfId="30149"/>
    <cellStyle name="Comma 4 2 2 3 4 2 4" xfId="4644"/>
    <cellStyle name="Comma 4 2 2 3 4 2 4 2" xfId="30151"/>
    <cellStyle name="Comma 4 2 2 3 4 2 5" xfId="30144"/>
    <cellStyle name="Comma 4 2 2 3 4 3" xfId="4645"/>
    <cellStyle name="Comma 4 2 2 3 4 3 2" xfId="4646"/>
    <cellStyle name="Comma 4 2 2 3 4 3 2 2" xfId="4647"/>
    <cellStyle name="Comma 4 2 2 3 4 3 2 2 2" xfId="30154"/>
    <cellStyle name="Comma 4 2 2 3 4 3 2 3" xfId="30153"/>
    <cellStyle name="Comma 4 2 2 3 4 3 3" xfId="4648"/>
    <cellStyle name="Comma 4 2 2 3 4 3 3 2" xfId="30155"/>
    <cellStyle name="Comma 4 2 2 3 4 3 4" xfId="30152"/>
    <cellStyle name="Comma 4 2 2 3 4 4" xfId="4649"/>
    <cellStyle name="Comma 4 2 2 3 4 4 2" xfId="4650"/>
    <cellStyle name="Comma 4 2 2 3 4 4 2 2" xfId="30157"/>
    <cellStyle name="Comma 4 2 2 3 4 4 3" xfId="30156"/>
    <cellStyle name="Comma 4 2 2 3 4 5" xfId="4651"/>
    <cellStyle name="Comma 4 2 2 3 4 5 2" xfId="30158"/>
    <cellStyle name="Comma 4 2 2 3 4 6" xfId="30143"/>
    <cellStyle name="Comma 4 2 2 3 5" xfId="4652"/>
    <cellStyle name="Comma 4 2 2 3 5 2" xfId="4653"/>
    <cellStyle name="Comma 4 2 2 3 5 2 2" xfId="4654"/>
    <cellStyle name="Comma 4 2 2 3 5 2 2 2" xfId="4655"/>
    <cellStyle name="Comma 4 2 2 3 5 2 2 2 2" xfId="4656"/>
    <cellStyle name="Comma 4 2 2 3 5 2 2 2 2 2" xfId="30163"/>
    <cellStyle name="Comma 4 2 2 3 5 2 2 2 3" xfId="30162"/>
    <cellStyle name="Comma 4 2 2 3 5 2 2 3" xfId="4657"/>
    <cellStyle name="Comma 4 2 2 3 5 2 2 3 2" xfId="30164"/>
    <cellStyle name="Comma 4 2 2 3 5 2 2 4" xfId="30161"/>
    <cellStyle name="Comma 4 2 2 3 5 2 3" xfId="4658"/>
    <cellStyle name="Comma 4 2 2 3 5 2 3 2" xfId="4659"/>
    <cellStyle name="Comma 4 2 2 3 5 2 3 2 2" xfId="30166"/>
    <cellStyle name="Comma 4 2 2 3 5 2 3 3" xfId="30165"/>
    <cellStyle name="Comma 4 2 2 3 5 2 4" xfId="4660"/>
    <cellStyle name="Comma 4 2 2 3 5 2 4 2" xfId="30167"/>
    <cellStyle name="Comma 4 2 2 3 5 2 5" xfId="30160"/>
    <cellStyle name="Comma 4 2 2 3 5 3" xfId="4661"/>
    <cellStyle name="Comma 4 2 2 3 5 3 2" xfId="4662"/>
    <cellStyle name="Comma 4 2 2 3 5 3 2 2" xfId="4663"/>
    <cellStyle name="Comma 4 2 2 3 5 3 2 2 2" xfId="30170"/>
    <cellStyle name="Comma 4 2 2 3 5 3 2 3" xfId="30169"/>
    <cellStyle name="Comma 4 2 2 3 5 3 3" xfId="4664"/>
    <cellStyle name="Comma 4 2 2 3 5 3 3 2" xfId="30171"/>
    <cellStyle name="Comma 4 2 2 3 5 3 4" xfId="30168"/>
    <cellStyle name="Comma 4 2 2 3 5 4" xfId="4665"/>
    <cellStyle name="Comma 4 2 2 3 5 4 2" xfId="4666"/>
    <cellStyle name="Comma 4 2 2 3 5 4 2 2" xfId="30173"/>
    <cellStyle name="Comma 4 2 2 3 5 4 3" xfId="30172"/>
    <cellStyle name="Comma 4 2 2 3 5 5" xfId="4667"/>
    <cellStyle name="Comma 4 2 2 3 5 5 2" xfId="30174"/>
    <cellStyle name="Comma 4 2 2 3 5 6" xfId="30159"/>
    <cellStyle name="Comma 4 2 2 3 6" xfId="4668"/>
    <cellStyle name="Comma 4 2 2 3 6 2" xfId="4669"/>
    <cellStyle name="Comma 4 2 2 3 6 2 2" xfId="4670"/>
    <cellStyle name="Comma 4 2 2 3 6 2 2 2" xfId="4671"/>
    <cellStyle name="Comma 4 2 2 3 6 2 2 2 2" xfId="4672"/>
    <cellStyle name="Comma 4 2 2 3 6 2 2 2 2 2" xfId="30179"/>
    <cellStyle name="Comma 4 2 2 3 6 2 2 2 3" xfId="30178"/>
    <cellStyle name="Comma 4 2 2 3 6 2 2 3" xfId="4673"/>
    <cellStyle name="Comma 4 2 2 3 6 2 2 3 2" xfId="30180"/>
    <cellStyle name="Comma 4 2 2 3 6 2 2 4" xfId="30177"/>
    <cellStyle name="Comma 4 2 2 3 6 2 3" xfId="4674"/>
    <cellStyle name="Comma 4 2 2 3 6 2 3 2" xfId="4675"/>
    <cellStyle name="Comma 4 2 2 3 6 2 3 2 2" xfId="30182"/>
    <cellStyle name="Comma 4 2 2 3 6 2 3 3" xfId="30181"/>
    <cellStyle name="Comma 4 2 2 3 6 2 4" xfId="4676"/>
    <cellStyle name="Comma 4 2 2 3 6 2 4 2" xfId="30183"/>
    <cellStyle name="Comma 4 2 2 3 6 2 5" xfId="30176"/>
    <cellStyle name="Comma 4 2 2 3 6 3" xfId="4677"/>
    <cellStyle name="Comma 4 2 2 3 6 3 2" xfId="4678"/>
    <cellStyle name="Comma 4 2 2 3 6 3 2 2" xfId="4679"/>
    <cellStyle name="Comma 4 2 2 3 6 3 2 2 2" xfId="30186"/>
    <cellStyle name="Comma 4 2 2 3 6 3 2 3" xfId="30185"/>
    <cellStyle name="Comma 4 2 2 3 6 3 3" xfId="4680"/>
    <cellStyle name="Comma 4 2 2 3 6 3 3 2" xfId="30187"/>
    <cellStyle name="Comma 4 2 2 3 6 3 4" xfId="30184"/>
    <cellStyle name="Comma 4 2 2 3 6 4" xfId="4681"/>
    <cellStyle name="Comma 4 2 2 3 6 4 2" xfId="4682"/>
    <cellStyle name="Comma 4 2 2 3 6 4 2 2" xfId="30189"/>
    <cellStyle name="Comma 4 2 2 3 6 4 3" xfId="30188"/>
    <cellStyle name="Comma 4 2 2 3 6 5" xfId="4683"/>
    <cellStyle name="Comma 4 2 2 3 6 5 2" xfId="30190"/>
    <cellStyle name="Comma 4 2 2 3 6 6" xfId="30175"/>
    <cellStyle name="Comma 4 2 2 3 7" xfId="4684"/>
    <cellStyle name="Comma 4 2 2 3 7 2" xfId="4685"/>
    <cellStyle name="Comma 4 2 2 3 7 2 2" xfId="4686"/>
    <cellStyle name="Comma 4 2 2 3 7 2 2 2" xfId="4687"/>
    <cellStyle name="Comma 4 2 2 3 7 2 2 2 2" xfId="30194"/>
    <cellStyle name="Comma 4 2 2 3 7 2 2 3" xfId="30193"/>
    <cellStyle name="Comma 4 2 2 3 7 2 3" xfId="4688"/>
    <cellStyle name="Comma 4 2 2 3 7 2 3 2" xfId="30195"/>
    <cellStyle name="Comma 4 2 2 3 7 2 4" xfId="30192"/>
    <cellStyle name="Comma 4 2 2 3 7 3" xfId="4689"/>
    <cellStyle name="Comma 4 2 2 3 7 3 2" xfId="4690"/>
    <cellStyle name="Comma 4 2 2 3 7 3 2 2" xfId="30197"/>
    <cellStyle name="Comma 4 2 2 3 7 3 3" xfId="30196"/>
    <cellStyle name="Comma 4 2 2 3 7 4" xfId="4691"/>
    <cellStyle name="Comma 4 2 2 3 7 4 2" xfId="30198"/>
    <cellStyle name="Comma 4 2 2 3 7 5" xfId="30191"/>
    <cellStyle name="Comma 4 2 2 3 8" xfId="4692"/>
    <cellStyle name="Comma 4 2 2 3 8 2" xfId="4693"/>
    <cellStyle name="Comma 4 2 2 3 8 2 2" xfId="4694"/>
    <cellStyle name="Comma 4 2 2 3 8 2 2 2" xfId="30201"/>
    <cellStyle name="Comma 4 2 2 3 8 2 3" xfId="30200"/>
    <cellStyle name="Comma 4 2 2 3 8 3" xfId="4695"/>
    <cellStyle name="Comma 4 2 2 3 8 3 2" xfId="30202"/>
    <cellStyle name="Comma 4 2 2 3 8 4" xfId="30199"/>
    <cellStyle name="Comma 4 2 2 3 9" xfId="4696"/>
    <cellStyle name="Comma 4 2 2 3 9 2" xfId="4697"/>
    <cellStyle name="Comma 4 2 2 3 9 2 2" xfId="30204"/>
    <cellStyle name="Comma 4 2 2 3 9 3" xfId="30203"/>
    <cellStyle name="Comma 4 2 2 4" xfId="4698"/>
    <cellStyle name="Comma 4 2 2 4 10" xfId="4699"/>
    <cellStyle name="Comma 4 2 2 4 10 2" xfId="30206"/>
    <cellStyle name="Comma 4 2 2 4 11" xfId="28935"/>
    <cellStyle name="Comma 4 2 2 4 12" xfId="30205"/>
    <cellStyle name="Comma 4 2 2 4 2" xfId="4700"/>
    <cellStyle name="Comma 4 2 2 4 2 2" xfId="4701"/>
    <cellStyle name="Comma 4 2 2 4 2 2 2" xfId="4702"/>
    <cellStyle name="Comma 4 2 2 4 2 2 2 2" xfId="4703"/>
    <cellStyle name="Comma 4 2 2 4 2 2 2 2 2" xfId="4704"/>
    <cellStyle name="Comma 4 2 2 4 2 2 2 2 2 2" xfId="4705"/>
    <cellStyle name="Comma 4 2 2 4 2 2 2 2 2 2 2" xfId="30212"/>
    <cellStyle name="Comma 4 2 2 4 2 2 2 2 2 3" xfId="30211"/>
    <cellStyle name="Comma 4 2 2 4 2 2 2 2 3" xfId="4706"/>
    <cellStyle name="Comma 4 2 2 4 2 2 2 2 3 2" xfId="30213"/>
    <cellStyle name="Comma 4 2 2 4 2 2 2 2 4" xfId="30210"/>
    <cellStyle name="Comma 4 2 2 4 2 2 2 3" xfId="4707"/>
    <cellStyle name="Comma 4 2 2 4 2 2 2 3 2" xfId="4708"/>
    <cellStyle name="Comma 4 2 2 4 2 2 2 3 2 2" xfId="30215"/>
    <cellStyle name="Comma 4 2 2 4 2 2 2 3 3" xfId="30214"/>
    <cellStyle name="Comma 4 2 2 4 2 2 2 4" xfId="4709"/>
    <cellStyle name="Comma 4 2 2 4 2 2 2 4 2" xfId="30216"/>
    <cellStyle name="Comma 4 2 2 4 2 2 2 5" xfId="30209"/>
    <cellStyle name="Comma 4 2 2 4 2 2 3" xfId="4710"/>
    <cellStyle name="Comma 4 2 2 4 2 2 3 2" xfId="4711"/>
    <cellStyle name="Comma 4 2 2 4 2 2 3 2 2" xfId="4712"/>
    <cellStyle name="Comma 4 2 2 4 2 2 3 2 2 2" xfId="30219"/>
    <cellStyle name="Comma 4 2 2 4 2 2 3 2 3" xfId="30218"/>
    <cellStyle name="Comma 4 2 2 4 2 2 3 3" xfId="4713"/>
    <cellStyle name="Comma 4 2 2 4 2 2 3 3 2" xfId="30220"/>
    <cellStyle name="Comma 4 2 2 4 2 2 3 4" xfId="30217"/>
    <cellStyle name="Comma 4 2 2 4 2 2 4" xfId="4714"/>
    <cellStyle name="Comma 4 2 2 4 2 2 4 2" xfId="4715"/>
    <cellStyle name="Comma 4 2 2 4 2 2 4 2 2" xfId="30222"/>
    <cellStyle name="Comma 4 2 2 4 2 2 4 3" xfId="30221"/>
    <cellStyle name="Comma 4 2 2 4 2 2 5" xfId="4716"/>
    <cellStyle name="Comma 4 2 2 4 2 2 5 2" xfId="30223"/>
    <cellStyle name="Comma 4 2 2 4 2 2 6" xfId="30208"/>
    <cellStyle name="Comma 4 2 2 4 2 3" xfId="4717"/>
    <cellStyle name="Comma 4 2 2 4 2 3 2" xfId="4718"/>
    <cellStyle name="Comma 4 2 2 4 2 3 2 2" xfId="4719"/>
    <cellStyle name="Comma 4 2 2 4 2 3 2 2 2" xfId="4720"/>
    <cellStyle name="Comma 4 2 2 4 2 3 2 2 2 2" xfId="4721"/>
    <cellStyle name="Comma 4 2 2 4 2 3 2 2 2 2 2" xfId="30228"/>
    <cellStyle name="Comma 4 2 2 4 2 3 2 2 2 3" xfId="30227"/>
    <cellStyle name="Comma 4 2 2 4 2 3 2 2 3" xfId="4722"/>
    <cellStyle name="Comma 4 2 2 4 2 3 2 2 3 2" xfId="30229"/>
    <cellStyle name="Comma 4 2 2 4 2 3 2 2 4" xfId="30226"/>
    <cellStyle name="Comma 4 2 2 4 2 3 2 3" xfId="4723"/>
    <cellStyle name="Comma 4 2 2 4 2 3 2 3 2" xfId="4724"/>
    <cellStyle name="Comma 4 2 2 4 2 3 2 3 2 2" xfId="30231"/>
    <cellStyle name="Comma 4 2 2 4 2 3 2 3 3" xfId="30230"/>
    <cellStyle name="Comma 4 2 2 4 2 3 2 4" xfId="4725"/>
    <cellStyle name="Comma 4 2 2 4 2 3 2 4 2" xfId="30232"/>
    <cellStyle name="Comma 4 2 2 4 2 3 2 5" xfId="30225"/>
    <cellStyle name="Comma 4 2 2 4 2 3 3" xfId="4726"/>
    <cellStyle name="Comma 4 2 2 4 2 3 3 2" xfId="4727"/>
    <cellStyle name="Comma 4 2 2 4 2 3 3 2 2" xfId="4728"/>
    <cellStyle name="Comma 4 2 2 4 2 3 3 2 2 2" xfId="30235"/>
    <cellStyle name="Comma 4 2 2 4 2 3 3 2 3" xfId="30234"/>
    <cellStyle name="Comma 4 2 2 4 2 3 3 3" xfId="4729"/>
    <cellStyle name="Comma 4 2 2 4 2 3 3 3 2" xfId="30236"/>
    <cellStyle name="Comma 4 2 2 4 2 3 3 4" xfId="30233"/>
    <cellStyle name="Comma 4 2 2 4 2 3 4" xfId="4730"/>
    <cellStyle name="Comma 4 2 2 4 2 3 4 2" xfId="4731"/>
    <cellStyle name="Comma 4 2 2 4 2 3 4 2 2" xfId="30238"/>
    <cellStyle name="Comma 4 2 2 4 2 3 4 3" xfId="30237"/>
    <cellStyle name="Comma 4 2 2 4 2 3 5" xfId="4732"/>
    <cellStyle name="Comma 4 2 2 4 2 3 5 2" xfId="30239"/>
    <cellStyle name="Comma 4 2 2 4 2 3 6" xfId="30224"/>
    <cellStyle name="Comma 4 2 2 4 2 4" xfId="4733"/>
    <cellStyle name="Comma 4 2 2 4 2 4 2" xfId="4734"/>
    <cellStyle name="Comma 4 2 2 4 2 4 2 2" xfId="4735"/>
    <cellStyle name="Comma 4 2 2 4 2 4 2 2 2" xfId="4736"/>
    <cellStyle name="Comma 4 2 2 4 2 4 2 2 2 2" xfId="30243"/>
    <cellStyle name="Comma 4 2 2 4 2 4 2 2 3" xfId="30242"/>
    <cellStyle name="Comma 4 2 2 4 2 4 2 3" xfId="4737"/>
    <cellStyle name="Comma 4 2 2 4 2 4 2 3 2" xfId="30244"/>
    <cellStyle name="Comma 4 2 2 4 2 4 2 4" xfId="30241"/>
    <cellStyle name="Comma 4 2 2 4 2 4 3" xfId="4738"/>
    <cellStyle name="Comma 4 2 2 4 2 4 3 2" xfId="4739"/>
    <cellStyle name="Comma 4 2 2 4 2 4 3 2 2" xfId="30246"/>
    <cellStyle name="Comma 4 2 2 4 2 4 3 3" xfId="30245"/>
    <cellStyle name="Comma 4 2 2 4 2 4 4" xfId="4740"/>
    <cellStyle name="Comma 4 2 2 4 2 4 4 2" xfId="30247"/>
    <cellStyle name="Comma 4 2 2 4 2 4 5" xfId="30240"/>
    <cellStyle name="Comma 4 2 2 4 2 5" xfId="4741"/>
    <cellStyle name="Comma 4 2 2 4 2 5 2" xfId="4742"/>
    <cellStyle name="Comma 4 2 2 4 2 5 2 2" xfId="4743"/>
    <cellStyle name="Comma 4 2 2 4 2 5 2 2 2" xfId="30250"/>
    <cellStyle name="Comma 4 2 2 4 2 5 2 3" xfId="30249"/>
    <cellStyle name="Comma 4 2 2 4 2 5 3" xfId="4744"/>
    <cellStyle name="Comma 4 2 2 4 2 5 3 2" xfId="30251"/>
    <cellStyle name="Comma 4 2 2 4 2 5 4" xfId="30248"/>
    <cellStyle name="Comma 4 2 2 4 2 6" xfId="4745"/>
    <cellStyle name="Comma 4 2 2 4 2 6 2" xfId="4746"/>
    <cellStyle name="Comma 4 2 2 4 2 6 2 2" xfId="30253"/>
    <cellStyle name="Comma 4 2 2 4 2 6 3" xfId="30252"/>
    <cellStyle name="Comma 4 2 2 4 2 7" xfId="4747"/>
    <cellStyle name="Comma 4 2 2 4 2 7 2" xfId="30254"/>
    <cellStyle name="Comma 4 2 2 4 2 8" xfId="28936"/>
    <cellStyle name="Comma 4 2 2 4 2 9" xfId="30207"/>
    <cellStyle name="Comma 4 2 2 4 3" xfId="4748"/>
    <cellStyle name="Comma 4 2 2 4 3 2" xfId="4749"/>
    <cellStyle name="Comma 4 2 2 4 3 2 2" xfId="4750"/>
    <cellStyle name="Comma 4 2 2 4 3 2 2 2" xfId="4751"/>
    <cellStyle name="Comma 4 2 2 4 3 2 2 2 2" xfId="4752"/>
    <cellStyle name="Comma 4 2 2 4 3 2 2 2 2 2" xfId="30259"/>
    <cellStyle name="Comma 4 2 2 4 3 2 2 2 3" xfId="30258"/>
    <cellStyle name="Comma 4 2 2 4 3 2 2 3" xfId="4753"/>
    <cellStyle name="Comma 4 2 2 4 3 2 2 3 2" xfId="30260"/>
    <cellStyle name="Comma 4 2 2 4 3 2 2 4" xfId="30257"/>
    <cellStyle name="Comma 4 2 2 4 3 2 3" xfId="4754"/>
    <cellStyle name="Comma 4 2 2 4 3 2 3 2" xfId="4755"/>
    <cellStyle name="Comma 4 2 2 4 3 2 3 2 2" xfId="30262"/>
    <cellStyle name="Comma 4 2 2 4 3 2 3 3" xfId="30261"/>
    <cellStyle name="Comma 4 2 2 4 3 2 4" xfId="4756"/>
    <cellStyle name="Comma 4 2 2 4 3 2 4 2" xfId="30263"/>
    <cellStyle name="Comma 4 2 2 4 3 2 5" xfId="30256"/>
    <cellStyle name="Comma 4 2 2 4 3 3" xfId="4757"/>
    <cellStyle name="Comma 4 2 2 4 3 3 2" xfId="4758"/>
    <cellStyle name="Comma 4 2 2 4 3 3 2 2" xfId="4759"/>
    <cellStyle name="Comma 4 2 2 4 3 3 2 2 2" xfId="30266"/>
    <cellStyle name="Comma 4 2 2 4 3 3 2 3" xfId="30265"/>
    <cellStyle name="Comma 4 2 2 4 3 3 3" xfId="4760"/>
    <cellStyle name="Comma 4 2 2 4 3 3 3 2" xfId="30267"/>
    <cellStyle name="Comma 4 2 2 4 3 3 4" xfId="30264"/>
    <cellStyle name="Comma 4 2 2 4 3 4" xfId="4761"/>
    <cellStyle name="Comma 4 2 2 4 3 4 2" xfId="4762"/>
    <cellStyle name="Comma 4 2 2 4 3 4 2 2" xfId="30269"/>
    <cellStyle name="Comma 4 2 2 4 3 4 3" xfId="30268"/>
    <cellStyle name="Comma 4 2 2 4 3 5" xfId="4763"/>
    <cellStyle name="Comma 4 2 2 4 3 5 2" xfId="30270"/>
    <cellStyle name="Comma 4 2 2 4 3 6" xfId="30255"/>
    <cellStyle name="Comma 4 2 2 4 4" xfId="4764"/>
    <cellStyle name="Comma 4 2 2 4 4 2" xfId="4765"/>
    <cellStyle name="Comma 4 2 2 4 4 2 2" xfId="4766"/>
    <cellStyle name="Comma 4 2 2 4 4 2 2 2" xfId="4767"/>
    <cellStyle name="Comma 4 2 2 4 4 2 2 2 2" xfId="4768"/>
    <cellStyle name="Comma 4 2 2 4 4 2 2 2 2 2" xfId="30275"/>
    <cellStyle name="Comma 4 2 2 4 4 2 2 2 3" xfId="30274"/>
    <cellStyle name="Comma 4 2 2 4 4 2 2 3" xfId="4769"/>
    <cellStyle name="Comma 4 2 2 4 4 2 2 3 2" xfId="30276"/>
    <cellStyle name="Comma 4 2 2 4 4 2 2 4" xfId="30273"/>
    <cellStyle name="Comma 4 2 2 4 4 2 3" xfId="4770"/>
    <cellStyle name="Comma 4 2 2 4 4 2 3 2" xfId="4771"/>
    <cellStyle name="Comma 4 2 2 4 4 2 3 2 2" xfId="30278"/>
    <cellStyle name="Comma 4 2 2 4 4 2 3 3" xfId="30277"/>
    <cellStyle name="Comma 4 2 2 4 4 2 4" xfId="4772"/>
    <cellStyle name="Comma 4 2 2 4 4 2 4 2" xfId="30279"/>
    <cellStyle name="Comma 4 2 2 4 4 2 5" xfId="30272"/>
    <cellStyle name="Comma 4 2 2 4 4 3" xfId="4773"/>
    <cellStyle name="Comma 4 2 2 4 4 3 2" xfId="4774"/>
    <cellStyle name="Comma 4 2 2 4 4 3 2 2" xfId="4775"/>
    <cellStyle name="Comma 4 2 2 4 4 3 2 2 2" xfId="30282"/>
    <cellStyle name="Comma 4 2 2 4 4 3 2 3" xfId="30281"/>
    <cellStyle name="Comma 4 2 2 4 4 3 3" xfId="4776"/>
    <cellStyle name="Comma 4 2 2 4 4 3 3 2" xfId="30283"/>
    <cellStyle name="Comma 4 2 2 4 4 3 4" xfId="30280"/>
    <cellStyle name="Comma 4 2 2 4 4 4" xfId="4777"/>
    <cellStyle name="Comma 4 2 2 4 4 4 2" xfId="4778"/>
    <cellStyle name="Comma 4 2 2 4 4 4 2 2" xfId="30285"/>
    <cellStyle name="Comma 4 2 2 4 4 4 3" xfId="30284"/>
    <cellStyle name="Comma 4 2 2 4 4 5" xfId="4779"/>
    <cellStyle name="Comma 4 2 2 4 4 5 2" xfId="30286"/>
    <cellStyle name="Comma 4 2 2 4 4 6" xfId="30271"/>
    <cellStyle name="Comma 4 2 2 4 5" xfId="4780"/>
    <cellStyle name="Comma 4 2 2 4 5 2" xfId="4781"/>
    <cellStyle name="Comma 4 2 2 4 5 2 2" xfId="4782"/>
    <cellStyle name="Comma 4 2 2 4 5 2 2 2" xfId="4783"/>
    <cellStyle name="Comma 4 2 2 4 5 2 2 2 2" xfId="4784"/>
    <cellStyle name="Comma 4 2 2 4 5 2 2 2 2 2" xfId="30291"/>
    <cellStyle name="Comma 4 2 2 4 5 2 2 2 3" xfId="30290"/>
    <cellStyle name="Comma 4 2 2 4 5 2 2 3" xfId="4785"/>
    <cellStyle name="Comma 4 2 2 4 5 2 2 3 2" xfId="30292"/>
    <cellStyle name="Comma 4 2 2 4 5 2 2 4" xfId="30289"/>
    <cellStyle name="Comma 4 2 2 4 5 2 3" xfId="4786"/>
    <cellStyle name="Comma 4 2 2 4 5 2 3 2" xfId="4787"/>
    <cellStyle name="Comma 4 2 2 4 5 2 3 2 2" xfId="30294"/>
    <cellStyle name="Comma 4 2 2 4 5 2 3 3" xfId="30293"/>
    <cellStyle name="Comma 4 2 2 4 5 2 4" xfId="4788"/>
    <cellStyle name="Comma 4 2 2 4 5 2 4 2" xfId="30295"/>
    <cellStyle name="Comma 4 2 2 4 5 2 5" xfId="30288"/>
    <cellStyle name="Comma 4 2 2 4 5 3" xfId="4789"/>
    <cellStyle name="Comma 4 2 2 4 5 3 2" xfId="4790"/>
    <cellStyle name="Comma 4 2 2 4 5 3 2 2" xfId="4791"/>
    <cellStyle name="Comma 4 2 2 4 5 3 2 2 2" xfId="30298"/>
    <cellStyle name="Comma 4 2 2 4 5 3 2 3" xfId="30297"/>
    <cellStyle name="Comma 4 2 2 4 5 3 3" xfId="4792"/>
    <cellStyle name="Comma 4 2 2 4 5 3 3 2" xfId="30299"/>
    <cellStyle name="Comma 4 2 2 4 5 3 4" xfId="30296"/>
    <cellStyle name="Comma 4 2 2 4 5 4" xfId="4793"/>
    <cellStyle name="Comma 4 2 2 4 5 4 2" xfId="4794"/>
    <cellStyle name="Comma 4 2 2 4 5 4 2 2" xfId="30301"/>
    <cellStyle name="Comma 4 2 2 4 5 4 3" xfId="30300"/>
    <cellStyle name="Comma 4 2 2 4 5 5" xfId="4795"/>
    <cellStyle name="Comma 4 2 2 4 5 5 2" xfId="30302"/>
    <cellStyle name="Comma 4 2 2 4 5 6" xfId="30287"/>
    <cellStyle name="Comma 4 2 2 4 6" xfId="4796"/>
    <cellStyle name="Comma 4 2 2 4 6 2" xfId="4797"/>
    <cellStyle name="Comma 4 2 2 4 6 2 2" xfId="4798"/>
    <cellStyle name="Comma 4 2 2 4 6 2 2 2" xfId="4799"/>
    <cellStyle name="Comma 4 2 2 4 6 2 2 2 2" xfId="30306"/>
    <cellStyle name="Comma 4 2 2 4 6 2 2 3" xfId="30305"/>
    <cellStyle name="Comma 4 2 2 4 6 2 3" xfId="4800"/>
    <cellStyle name="Comma 4 2 2 4 6 2 3 2" xfId="30307"/>
    <cellStyle name="Comma 4 2 2 4 6 2 4" xfId="30304"/>
    <cellStyle name="Comma 4 2 2 4 6 3" xfId="4801"/>
    <cellStyle name="Comma 4 2 2 4 6 3 2" xfId="4802"/>
    <cellStyle name="Comma 4 2 2 4 6 3 2 2" xfId="30309"/>
    <cellStyle name="Comma 4 2 2 4 6 3 3" xfId="30308"/>
    <cellStyle name="Comma 4 2 2 4 6 4" xfId="4803"/>
    <cellStyle name="Comma 4 2 2 4 6 4 2" xfId="30310"/>
    <cellStyle name="Comma 4 2 2 4 6 5" xfId="30303"/>
    <cellStyle name="Comma 4 2 2 4 7" xfId="4804"/>
    <cellStyle name="Comma 4 2 2 4 7 2" xfId="4805"/>
    <cellStyle name="Comma 4 2 2 4 7 2 2" xfId="4806"/>
    <cellStyle name="Comma 4 2 2 4 7 2 2 2" xfId="30313"/>
    <cellStyle name="Comma 4 2 2 4 7 2 3" xfId="30312"/>
    <cellStyle name="Comma 4 2 2 4 7 3" xfId="4807"/>
    <cellStyle name="Comma 4 2 2 4 7 3 2" xfId="30314"/>
    <cellStyle name="Comma 4 2 2 4 7 4" xfId="30311"/>
    <cellStyle name="Comma 4 2 2 4 8" xfId="4808"/>
    <cellStyle name="Comma 4 2 2 4 8 2" xfId="4809"/>
    <cellStyle name="Comma 4 2 2 4 8 2 2" xfId="30316"/>
    <cellStyle name="Comma 4 2 2 4 8 3" xfId="30315"/>
    <cellStyle name="Comma 4 2 2 4 9" xfId="4810"/>
    <cellStyle name="Comma 4 2 2 4 9 2" xfId="4811"/>
    <cellStyle name="Comma 4 2 2 4 9 2 2" xfId="30318"/>
    <cellStyle name="Comma 4 2 2 4 9 3" xfId="30317"/>
    <cellStyle name="Comma 4 2 2 5" xfId="4812"/>
    <cellStyle name="Comma 4 2 2 5 10" xfId="4813"/>
    <cellStyle name="Comma 4 2 2 5 10 2" xfId="30320"/>
    <cellStyle name="Comma 4 2 2 5 11" xfId="28937"/>
    <cellStyle name="Comma 4 2 2 5 12" xfId="30319"/>
    <cellStyle name="Comma 4 2 2 5 2" xfId="4814"/>
    <cellStyle name="Comma 4 2 2 5 2 2" xfId="4815"/>
    <cellStyle name="Comma 4 2 2 5 2 2 2" xfId="4816"/>
    <cellStyle name="Comma 4 2 2 5 2 2 2 2" xfId="4817"/>
    <cellStyle name="Comma 4 2 2 5 2 2 2 2 2" xfId="4818"/>
    <cellStyle name="Comma 4 2 2 5 2 2 2 2 2 2" xfId="4819"/>
    <cellStyle name="Comma 4 2 2 5 2 2 2 2 2 2 2" xfId="30326"/>
    <cellStyle name="Comma 4 2 2 5 2 2 2 2 2 3" xfId="30325"/>
    <cellStyle name="Comma 4 2 2 5 2 2 2 2 3" xfId="4820"/>
    <cellStyle name="Comma 4 2 2 5 2 2 2 2 3 2" xfId="30327"/>
    <cellStyle name="Comma 4 2 2 5 2 2 2 2 4" xfId="30324"/>
    <cellStyle name="Comma 4 2 2 5 2 2 2 3" xfId="4821"/>
    <cellStyle name="Comma 4 2 2 5 2 2 2 3 2" xfId="4822"/>
    <cellStyle name="Comma 4 2 2 5 2 2 2 3 2 2" xfId="30329"/>
    <cellStyle name="Comma 4 2 2 5 2 2 2 3 3" xfId="30328"/>
    <cellStyle name="Comma 4 2 2 5 2 2 2 4" xfId="4823"/>
    <cellStyle name="Comma 4 2 2 5 2 2 2 4 2" xfId="30330"/>
    <cellStyle name="Comma 4 2 2 5 2 2 2 5" xfId="30323"/>
    <cellStyle name="Comma 4 2 2 5 2 2 3" xfId="4824"/>
    <cellStyle name="Comma 4 2 2 5 2 2 3 2" xfId="4825"/>
    <cellStyle name="Comma 4 2 2 5 2 2 3 2 2" xfId="4826"/>
    <cellStyle name="Comma 4 2 2 5 2 2 3 2 2 2" xfId="30333"/>
    <cellStyle name="Comma 4 2 2 5 2 2 3 2 3" xfId="30332"/>
    <cellStyle name="Comma 4 2 2 5 2 2 3 3" xfId="4827"/>
    <cellStyle name="Comma 4 2 2 5 2 2 3 3 2" xfId="30334"/>
    <cellStyle name="Comma 4 2 2 5 2 2 3 4" xfId="30331"/>
    <cellStyle name="Comma 4 2 2 5 2 2 4" xfId="4828"/>
    <cellStyle name="Comma 4 2 2 5 2 2 4 2" xfId="4829"/>
    <cellStyle name="Comma 4 2 2 5 2 2 4 2 2" xfId="30336"/>
    <cellStyle name="Comma 4 2 2 5 2 2 4 3" xfId="30335"/>
    <cellStyle name="Comma 4 2 2 5 2 2 5" xfId="4830"/>
    <cellStyle name="Comma 4 2 2 5 2 2 5 2" xfId="30337"/>
    <cellStyle name="Comma 4 2 2 5 2 2 6" xfId="30322"/>
    <cellStyle name="Comma 4 2 2 5 2 3" xfId="4831"/>
    <cellStyle name="Comma 4 2 2 5 2 3 2" xfId="4832"/>
    <cellStyle name="Comma 4 2 2 5 2 3 2 2" xfId="4833"/>
    <cellStyle name="Comma 4 2 2 5 2 3 2 2 2" xfId="4834"/>
    <cellStyle name="Comma 4 2 2 5 2 3 2 2 2 2" xfId="4835"/>
    <cellStyle name="Comma 4 2 2 5 2 3 2 2 2 2 2" xfId="30342"/>
    <cellStyle name="Comma 4 2 2 5 2 3 2 2 2 3" xfId="30341"/>
    <cellStyle name="Comma 4 2 2 5 2 3 2 2 3" xfId="4836"/>
    <cellStyle name="Comma 4 2 2 5 2 3 2 2 3 2" xfId="30343"/>
    <cellStyle name="Comma 4 2 2 5 2 3 2 2 4" xfId="30340"/>
    <cellStyle name="Comma 4 2 2 5 2 3 2 3" xfId="4837"/>
    <cellStyle name="Comma 4 2 2 5 2 3 2 3 2" xfId="4838"/>
    <cellStyle name="Comma 4 2 2 5 2 3 2 3 2 2" xfId="30345"/>
    <cellStyle name="Comma 4 2 2 5 2 3 2 3 3" xfId="30344"/>
    <cellStyle name="Comma 4 2 2 5 2 3 2 4" xfId="4839"/>
    <cellStyle name="Comma 4 2 2 5 2 3 2 4 2" xfId="30346"/>
    <cellStyle name="Comma 4 2 2 5 2 3 2 5" xfId="30339"/>
    <cellStyle name="Comma 4 2 2 5 2 3 3" xfId="4840"/>
    <cellStyle name="Comma 4 2 2 5 2 3 3 2" xfId="4841"/>
    <cellStyle name="Comma 4 2 2 5 2 3 3 2 2" xfId="4842"/>
    <cellStyle name="Comma 4 2 2 5 2 3 3 2 2 2" xfId="30349"/>
    <cellStyle name="Comma 4 2 2 5 2 3 3 2 3" xfId="30348"/>
    <cellStyle name="Comma 4 2 2 5 2 3 3 3" xfId="4843"/>
    <cellStyle name="Comma 4 2 2 5 2 3 3 3 2" xfId="30350"/>
    <cellStyle name="Comma 4 2 2 5 2 3 3 4" xfId="30347"/>
    <cellStyle name="Comma 4 2 2 5 2 3 4" xfId="4844"/>
    <cellStyle name="Comma 4 2 2 5 2 3 4 2" xfId="4845"/>
    <cellStyle name="Comma 4 2 2 5 2 3 4 2 2" xfId="30352"/>
    <cellStyle name="Comma 4 2 2 5 2 3 4 3" xfId="30351"/>
    <cellStyle name="Comma 4 2 2 5 2 3 5" xfId="4846"/>
    <cellStyle name="Comma 4 2 2 5 2 3 5 2" xfId="30353"/>
    <cellStyle name="Comma 4 2 2 5 2 3 6" xfId="30338"/>
    <cellStyle name="Comma 4 2 2 5 2 4" xfId="4847"/>
    <cellStyle name="Comma 4 2 2 5 2 4 2" xfId="4848"/>
    <cellStyle name="Comma 4 2 2 5 2 4 2 2" xfId="4849"/>
    <cellStyle name="Comma 4 2 2 5 2 4 2 2 2" xfId="4850"/>
    <cellStyle name="Comma 4 2 2 5 2 4 2 2 2 2" xfId="30357"/>
    <cellStyle name="Comma 4 2 2 5 2 4 2 2 3" xfId="30356"/>
    <cellStyle name="Comma 4 2 2 5 2 4 2 3" xfId="4851"/>
    <cellStyle name="Comma 4 2 2 5 2 4 2 3 2" xfId="30358"/>
    <cellStyle name="Comma 4 2 2 5 2 4 2 4" xfId="30355"/>
    <cellStyle name="Comma 4 2 2 5 2 4 3" xfId="4852"/>
    <cellStyle name="Comma 4 2 2 5 2 4 3 2" xfId="4853"/>
    <cellStyle name="Comma 4 2 2 5 2 4 3 2 2" xfId="30360"/>
    <cellStyle name="Comma 4 2 2 5 2 4 3 3" xfId="30359"/>
    <cellStyle name="Comma 4 2 2 5 2 4 4" xfId="4854"/>
    <cellStyle name="Comma 4 2 2 5 2 4 4 2" xfId="30361"/>
    <cellStyle name="Comma 4 2 2 5 2 4 5" xfId="30354"/>
    <cellStyle name="Comma 4 2 2 5 2 5" xfId="4855"/>
    <cellStyle name="Comma 4 2 2 5 2 5 2" xfId="4856"/>
    <cellStyle name="Comma 4 2 2 5 2 5 2 2" xfId="4857"/>
    <cellStyle name="Comma 4 2 2 5 2 5 2 2 2" xfId="30364"/>
    <cellStyle name="Comma 4 2 2 5 2 5 2 3" xfId="30363"/>
    <cellStyle name="Comma 4 2 2 5 2 5 3" xfId="4858"/>
    <cellStyle name="Comma 4 2 2 5 2 5 3 2" xfId="30365"/>
    <cellStyle name="Comma 4 2 2 5 2 5 4" xfId="30362"/>
    <cellStyle name="Comma 4 2 2 5 2 6" xfId="4859"/>
    <cellStyle name="Comma 4 2 2 5 2 6 2" xfId="4860"/>
    <cellStyle name="Comma 4 2 2 5 2 6 2 2" xfId="30367"/>
    <cellStyle name="Comma 4 2 2 5 2 6 3" xfId="30366"/>
    <cellStyle name="Comma 4 2 2 5 2 7" xfId="4861"/>
    <cellStyle name="Comma 4 2 2 5 2 7 2" xfId="30368"/>
    <cellStyle name="Comma 4 2 2 5 2 8" xfId="28938"/>
    <cellStyle name="Comma 4 2 2 5 2 9" xfId="30321"/>
    <cellStyle name="Comma 4 2 2 5 3" xfId="4862"/>
    <cellStyle name="Comma 4 2 2 5 3 2" xfId="4863"/>
    <cellStyle name="Comma 4 2 2 5 3 2 2" xfId="4864"/>
    <cellStyle name="Comma 4 2 2 5 3 2 2 2" xfId="4865"/>
    <cellStyle name="Comma 4 2 2 5 3 2 2 2 2" xfId="4866"/>
    <cellStyle name="Comma 4 2 2 5 3 2 2 2 2 2" xfId="30373"/>
    <cellStyle name="Comma 4 2 2 5 3 2 2 2 3" xfId="30372"/>
    <cellStyle name="Comma 4 2 2 5 3 2 2 3" xfId="4867"/>
    <cellStyle name="Comma 4 2 2 5 3 2 2 3 2" xfId="30374"/>
    <cellStyle name="Comma 4 2 2 5 3 2 2 4" xfId="30371"/>
    <cellStyle name="Comma 4 2 2 5 3 2 3" xfId="4868"/>
    <cellStyle name="Comma 4 2 2 5 3 2 3 2" xfId="4869"/>
    <cellStyle name="Comma 4 2 2 5 3 2 3 2 2" xfId="30376"/>
    <cellStyle name="Comma 4 2 2 5 3 2 3 3" xfId="30375"/>
    <cellStyle name="Comma 4 2 2 5 3 2 4" xfId="4870"/>
    <cellStyle name="Comma 4 2 2 5 3 2 4 2" xfId="30377"/>
    <cellStyle name="Comma 4 2 2 5 3 2 5" xfId="30370"/>
    <cellStyle name="Comma 4 2 2 5 3 3" xfId="4871"/>
    <cellStyle name="Comma 4 2 2 5 3 3 2" xfId="4872"/>
    <cellStyle name="Comma 4 2 2 5 3 3 2 2" xfId="4873"/>
    <cellStyle name="Comma 4 2 2 5 3 3 2 2 2" xfId="30380"/>
    <cellStyle name="Comma 4 2 2 5 3 3 2 3" xfId="30379"/>
    <cellStyle name="Comma 4 2 2 5 3 3 3" xfId="4874"/>
    <cellStyle name="Comma 4 2 2 5 3 3 3 2" xfId="30381"/>
    <cellStyle name="Comma 4 2 2 5 3 3 4" xfId="30378"/>
    <cellStyle name="Comma 4 2 2 5 3 4" xfId="4875"/>
    <cellStyle name="Comma 4 2 2 5 3 4 2" xfId="4876"/>
    <cellStyle name="Comma 4 2 2 5 3 4 2 2" xfId="30383"/>
    <cellStyle name="Comma 4 2 2 5 3 4 3" xfId="30382"/>
    <cellStyle name="Comma 4 2 2 5 3 5" xfId="4877"/>
    <cellStyle name="Comma 4 2 2 5 3 5 2" xfId="30384"/>
    <cellStyle name="Comma 4 2 2 5 3 6" xfId="30369"/>
    <cellStyle name="Comma 4 2 2 5 4" xfId="4878"/>
    <cellStyle name="Comma 4 2 2 5 4 2" xfId="4879"/>
    <cellStyle name="Comma 4 2 2 5 4 2 2" xfId="4880"/>
    <cellStyle name="Comma 4 2 2 5 4 2 2 2" xfId="4881"/>
    <cellStyle name="Comma 4 2 2 5 4 2 2 2 2" xfId="4882"/>
    <cellStyle name="Comma 4 2 2 5 4 2 2 2 2 2" xfId="30389"/>
    <cellStyle name="Comma 4 2 2 5 4 2 2 2 3" xfId="30388"/>
    <cellStyle name="Comma 4 2 2 5 4 2 2 3" xfId="4883"/>
    <cellStyle name="Comma 4 2 2 5 4 2 2 3 2" xfId="30390"/>
    <cellStyle name="Comma 4 2 2 5 4 2 2 4" xfId="30387"/>
    <cellStyle name="Comma 4 2 2 5 4 2 3" xfId="4884"/>
    <cellStyle name="Comma 4 2 2 5 4 2 3 2" xfId="4885"/>
    <cellStyle name="Comma 4 2 2 5 4 2 3 2 2" xfId="30392"/>
    <cellStyle name="Comma 4 2 2 5 4 2 3 3" xfId="30391"/>
    <cellStyle name="Comma 4 2 2 5 4 2 4" xfId="4886"/>
    <cellStyle name="Comma 4 2 2 5 4 2 4 2" xfId="30393"/>
    <cellStyle name="Comma 4 2 2 5 4 2 5" xfId="30386"/>
    <cellStyle name="Comma 4 2 2 5 4 3" xfId="4887"/>
    <cellStyle name="Comma 4 2 2 5 4 3 2" xfId="4888"/>
    <cellStyle name="Comma 4 2 2 5 4 3 2 2" xfId="4889"/>
    <cellStyle name="Comma 4 2 2 5 4 3 2 2 2" xfId="30396"/>
    <cellStyle name="Comma 4 2 2 5 4 3 2 3" xfId="30395"/>
    <cellStyle name="Comma 4 2 2 5 4 3 3" xfId="4890"/>
    <cellStyle name="Comma 4 2 2 5 4 3 3 2" xfId="30397"/>
    <cellStyle name="Comma 4 2 2 5 4 3 4" xfId="30394"/>
    <cellStyle name="Comma 4 2 2 5 4 4" xfId="4891"/>
    <cellStyle name="Comma 4 2 2 5 4 4 2" xfId="4892"/>
    <cellStyle name="Comma 4 2 2 5 4 4 2 2" xfId="30399"/>
    <cellStyle name="Comma 4 2 2 5 4 4 3" xfId="30398"/>
    <cellStyle name="Comma 4 2 2 5 4 5" xfId="4893"/>
    <cellStyle name="Comma 4 2 2 5 4 5 2" xfId="30400"/>
    <cellStyle name="Comma 4 2 2 5 4 6" xfId="30385"/>
    <cellStyle name="Comma 4 2 2 5 5" xfId="4894"/>
    <cellStyle name="Comma 4 2 2 5 5 2" xfId="4895"/>
    <cellStyle name="Comma 4 2 2 5 5 2 2" xfId="4896"/>
    <cellStyle name="Comma 4 2 2 5 5 2 2 2" xfId="4897"/>
    <cellStyle name="Comma 4 2 2 5 5 2 2 2 2" xfId="4898"/>
    <cellStyle name="Comma 4 2 2 5 5 2 2 2 2 2" xfId="30405"/>
    <cellStyle name="Comma 4 2 2 5 5 2 2 2 3" xfId="30404"/>
    <cellStyle name="Comma 4 2 2 5 5 2 2 3" xfId="4899"/>
    <cellStyle name="Comma 4 2 2 5 5 2 2 3 2" xfId="30406"/>
    <cellStyle name="Comma 4 2 2 5 5 2 2 4" xfId="30403"/>
    <cellStyle name="Comma 4 2 2 5 5 2 3" xfId="4900"/>
    <cellStyle name="Comma 4 2 2 5 5 2 3 2" xfId="4901"/>
    <cellStyle name="Comma 4 2 2 5 5 2 3 2 2" xfId="30408"/>
    <cellStyle name="Comma 4 2 2 5 5 2 3 3" xfId="30407"/>
    <cellStyle name="Comma 4 2 2 5 5 2 4" xfId="4902"/>
    <cellStyle name="Comma 4 2 2 5 5 2 4 2" xfId="30409"/>
    <cellStyle name="Comma 4 2 2 5 5 2 5" xfId="30402"/>
    <cellStyle name="Comma 4 2 2 5 5 3" xfId="4903"/>
    <cellStyle name="Comma 4 2 2 5 5 3 2" xfId="4904"/>
    <cellStyle name="Comma 4 2 2 5 5 3 2 2" xfId="4905"/>
    <cellStyle name="Comma 4 2 2 5 5 3 2 2 2" xfId="30412"/>
    <cellStyle name="Comma 4 2 2 5 5 3 2 3" xfId="30411"/>
    <cellStyle name="Comma 4 2 2 5 5 3 3" xfId="4906"/>
    <cellStyle name="Comma 4 2 2 5 5 3 3 2" xfId="30413"/>
    <cellStyle name="Comma 4 2 2 5 5 3 4" xfId="30410"/>
    <cellStyle name="Comma 4 2 2 5 5 4" xfId="4907"/>
    <cellStyle name="Comma 4 2 2 5 5 4 2" xfId="4908"/>
    <cellStyle name="Comma 4 2 2 5 5 4 2 2" xfId="30415"/>
    <cellStyle name="Comma 4 2 2 5 5 4 3" xfId="30414"/>
    <cellStyle name="Comma 4 2 2 5 5 5" xfId="4909"/>
    <cellStyle name="Comma 4 2 2 5 5 5 2" xfId="30416"/>
    <cellStyle name="Comma 4 2 2 5 5 6" xfId="30401"/>
    <cellStyle name="Comma 4 2 2 5 6" xfId="4910"/>
    <cellStyle name="Comma 4 2 2 5 6 2" xfId="4911"/>
    <cellStyle name="Comma 4 2 2 5 6 2 2" xfId="4912"/>
    <cellStyle name="Comma 4 2 2 5 6 2 2 2" xfId="4913"/>
    <cellStyle name="Comma 4 2 2 5 6 2 2 2 2" xfId="30420"/>
    <cellStyle name="Comma 4 2 2 5 6 2 2 3" xfId="30419"/>
    <cellStyle name="Comma 4 2 2 5 6 2 3" xfId="4914"/>
    <cellStyle name="Comma 4 2 2 5 6 2 3 2" xfId="30421"/>
    <cellStyle name="Comma 4 2 2 5 6 2 4" xfId="30418"/>
    <cellStyle name="Comma 4 2 2 5 6 3" xfId="4915"/>
    <cellStyle name="Comma 4 2 2 5 6 3 2" xfId="4916"/>
    <cellStyle name="Comma 4 2 2 5 6 3 2 2" xfId="30423"/>
    <cellStyle name="Comma 4 2 2 5 6 3 3" xfId="30422"/>
    <cellStyle name="Comma 4 2 2 5 6 4" xfId="4917"/>
    <cellStyle name="Comma 4 2 2 5 6 4 2" xfId="30424"/>
    <cellStyle name="Comma 4 2 2 5 6 5" xfId="30417"/>
    <cellStyle name="Comma 4 2 2 5 7" xfId="4918"/>
    <cellStyle name="Comma 4 2 2 5 7 2" xfId="4919"/>
    <cellStyle name="Comma 4 2 2 5 7 2 2" xfId="4920"/>
    <cellStyle name="Comma 4 2 2 5 7 2 2 2" xfId="30427"/>
    <cellStyle name="Comma 4 2 2 5 7 2 3" xfId="30426"/>
    <cellStyle name="Comma 4 2 2 5 7 3" xfId="4921"/>
    <cellStyle name="Comma 4 2 2 5 7 3 2" xfId="30428"/>
    <cellStyle name="Comma 4 2 2 5 7 4" xfId="30425"/>
    <cellStyle name="Comma 4 2 2 5 8" xfId="4922"/>
    <cellStyle name="Comma 4 2 2 5 8 2" xfId="4923"/>
    <cellStyle name="Comma 4 2 2 5 8 2 2" xfId="30430"/>
    <cellStyle name="Comma 4 2 2 5 8 3" xfId="30429"/>
    <cellStyle name="Comma 4 2 2 5 9" xfId="4924"/>
    <cellStyle name="Comma 4 2 2 5 9 2" xfId="4925"/>
    <cellStyle name="Comma 4 2 2 5 9 2 2" xfId="30432"/>
    <cellStyle name="Comma 4 2 2 5 9 3" xfId="30431"/>
    <cellStyle name="Comma 4 2 2 6" xfId="4926"/>
    <cellStyle name="Comma 4 2 2 6 2" xfId="4927"/>
    <cellStyle name="Comma 4 2 2 6 2 2" xfId="4928"/>
    <cellStyle name="Comma 4 2 2 6 2 2 2" xfId="4929"/>
    <cellStyle name="Comma 4 2 2 6 2 2 2 2" xfId="4930"/>
    <cellStyle name="Comma 4 2 2 6 2 2 2 2 2" xfId="4931"/>
    <cellStyle name="Comma 4 2 2 6 2 2 2 2 2 2" xfId="30438"/>
    <cellStyle name="Comma 4 2 2 6 2 2 2 2 3" xfId="30437"/>
    <cellStyle name="Comma 4 2 2 6 2 2 2 3" xfId="4932"/>
    <cellStyle name="Comma 4 2 2 6 2 2 2 3 2" xfId="30439"/>
    <cellStyle name="Comma 4 2 2 6 2 2 2 4" xfId="30436"/>
    <cellStyle name="Comma 4 2 2 6 2 2 3" xfId="4933"/>
    <cellStyle name="Comma 4 2 2 6 2 2 3 2" xfId="4934"/>
    <cellStyle name="Comma 4 2 2 6 2 2 3 2 2" xfId="30441"/>
    <cellStyle name="Comma 4 2 2 6 2 2 3 3" xfId="30440"/>
    <cellStyle name="Comma 4 2 2 6 2 2 4" xfId="4935"/>
    <cellStyle name="Comma 4 2 2 6 2 2 4 2" xfId="30442"/>
    <cellStyle name="Comma 4 2 2 6 2 2 5" xfId="30435"/>
    <cellStyle name="Comma 4 2 2 6 2 3" xfId="4936"/>
    <cellStyle name="Comma 4 2 2 6 2 3 2" xfId="4937"/>
    <cellStyle name="Comma 4 2 2 6 2 3 2 2" xfId="4938"/>
    <cellStyle name="Comma 4 2 2 6 2 3 2 2 2" xfId="30445"/>
    <cellStyle name="Comma 4 2 2 6 2 3 2 3" xfId="30444"/>
    <cellStyle name="Comma 4 2 2 6 2 3 3" xfId="4939"/>
    <cellStyle name="Comma 4 2 2 6 2 3 3 2" xfId="30446"/>
    <cellStyle name="Comma 4 2 2 6 2 3 4" xfId="30443"/>
    <cellStyle name="Comma 4 2 2 6 2 4" xfId="4940"/>
    <cellStyle name="Comma 4 2 2 6 2 4 2" xfId="4941"/>
    <cellStyle name="Comma 4 2 2 6 2 4 2 2" xfId="30448"/>
    <cellStyle name="Comma 4 2 2 6 2 4 3" xfId="30447"/>
    <cellStyle name="Comma 4 2 2 6 2 5" xfId="4942"/>
    <cellStyle name="Comma 4 2 2 6 2 5 2" xfId="30449"/>
    <cellStyle name="Comma 4 2 2 6 2 6" xfId="30434"/>
    <cellStyle name="Comma 4 2 2 6 3" xfId="4943"/>
    <cellStyle name="Comma 4 2 2 6 3 2" xfId="4944"/>
    <cellStyle name="Comma 4 2 2 6 3 2 2" xfId="4945"/>
    <cellStyle name="Comma 4 2 2 6 3 2 2 2" xfId="4946"/>
    <cellStyle name="Comma 4 2 2 6 3 2 2 2 2" xfId="4947"/>
    <cellStyle name="Comma 4 2 2 6 3 2 2 2 2 2" xfId="30454"/>
    <cellStyle name="Comma 4 2 2 6 3 2 2 2 3" xfId="30453"/>
    <cellStyle name="Comma 4 2 2 6 3 2 2 3" xfId="4948"/>
    <cellStyle name="Comma 4 2 2 6 3 2 2 3 2" xfId="30455"/>
    <cellStyle name="Comma 4 2 2 6 3 2 2 4" xfId="30452"/>
    <cellStyle name="Comma 4 2 2 6 3 2 3" xfId="4949"/>
    <cellStyle name="Comma 4 2 2 6 3 2 3 2" xfId="4950"/>
    <cellStyle name="Comma 4 2 2 6 3 2 3 2 2" xfId="30457"/>
    <cellStyle name="Comma 4 2 2 6 3 2 3 3" xfId="30456"/>
    <cellStyle name="Comma 4 2 2 6 3 2 4" xfId="4951"/>
    <cellStyle name="Comma 4 2 2 6 3 2 4 2" xfId="30458"/>
    <cellStyle name="Comma 4 2 2 6 3 2 5" xfId="30451"/>
    <cellStyle name="Comma 4 2 2 6 3 3" xfId="4952"/>
    <cellStyle name="Comma 4 2 2 6 3 3 2" xfId="4953"/>
    <cellStyle name="Comma 4 2 2 6 3 3 2 2" xfId="4954"/>
    <cellStyle name="Comma 4 2 2 6 3 3 2 2 2" xfId="30461"/>
    <cellStyle name="Comma 4 2 2 6 3 3 2 3" xfId="30460"/>
    <cellStyle name="Comma 4 2 2 6 3 3 3" xfId="4955"/>
    <cellStyle name="Comma 4 2 2 6 3 3 3 2" xfId="30462"/>
    <cellStyle name="Comma 4 2 2 6 3 3 4" xfId="30459"/>
    <cellStyle name="Comma 4 2 2 6 3 4" xfId="4956"/>
    <cellStyle name="Comma 4 2 2 6 3 4 2" xfId="4957"/>
    <cellStyle name="Comma 4 2 2 6 3 4 2 2" xfId="30464"/>
    <cellStyle name="Comma 4 2 2 6 3 4 3" xfId="30463"/>
    <cellStyle name="Comma 4 2 2 6 3 5" xfId="4958"/>
    <cellStyle name="Comma 4 2 2 6 3 5 2" xfId="30465"/>
    <cellStyle name="Comma 4 2 2 6 3 6" xfId="30450"/>
    <cellStyle name="Comma 4 2 2 6 4" xfId="4959"/>
    <cellStyle name="Comma 4 2 2 6 4 2" xfId="4960"/>
    <cellStyle name="Comma 4 2 2 6 4 2 2" xfId="4961"/>
    <cellStyle name="Comma 4 2 2 6 4 2 2 2" xfId="4962"/>
    <cellStyle name="Comma 4 2 2 6 4 2 2 2 2" xfId="30469"/>
    <cellStyle name="Comma 4 2 2 6 4 2 2 3" xfId="30468"/>
    <cellStyle name="Comma 4 2 2 6 4 2 3" xfId="4963"/>
    <cellStyle name="Comma 4 2 2 6 4 2 3 2" xfId="30470"/>
    <cellStyle name="Comma 4 2 2 6 4 2 4" xfId="30467"/>
    <cellStyle name="Comma 4 2 2 6 4 3" xfId="4964"/>
    <cellStyle name="Comma 4 2 2 6 4 3 2" xfId="4965"/>
    <cellStyle name="Comma 4 2 2 6 4 3 2 2" xfId="30472"/>
    <cellStyle name="Comma 4 2 2 6 4 3 3" xfId="30471"/>
    <cellStyle name="Comma 4 2 2 6 4 4" xfId="4966"/>
    <cellStyle name="Comma 4 2 2 6 4 4 2" xfId="30473"/>
    <cellStyle name="Comma 4 2 2 6 4 5" xfId="30466"/>
    <cellStyle name="Comma 4 2 2 6 5" xfId="4967"/>
    <cellStyle name="Comma 4 2 2 6 5 2" xfId="4968"/>
    <cellStyle name="Comma 4 2 2 6 5 2 2" xfId="4969"/>
    <cellStyle name="Comma 4 2 2 6 5 2 2 2" xfId="30476"/>
    <cellStyle name="Comma 4 2 2 6 5 2 3" xfId="30475"/>
    <cellStyle name="Comma 4 2 2 6 5 3" xfId="4970"/>
    <cellStyle name="Comma 4 2 2 6 5 3 2" xfId="30477"/>
    <cellStyle name="Comma 4 2 2 6 5 4" xfId="30474"/>
    <cellStyle name="Comma 4 2 2 6 6" xfId="4971"/>
    <cellStyle name="Comma 4 2 2 6 6 2" xfId="4972"/>
    <cellStyle name="Comma 4 2 2 6 6 2 2" xfId="30479"/>
    <cellStyle name="Comma 4 2 2 6 6 3" xfId="30478"/>
    <cellStyle name="Comma 4 2 2 6 7" xfId="4973"/>
    <cellStyle name="Comma 4 2 2 6 7 2" xfId="30480"/>
    <cellStyle name="Comma 4 2 2 6 8" xfId="28939"/>
    <cellStyle name="Comma 4 2 2 6 9" xfId="30433"/>
    <cellStyle name="Comma 4 2 2 7" xfId="4974"/>
    <cellStyle name="Comma 4 2 2 7 2" xfId="4975"/>
    <cellStyle name="Comma 4 2 2 7 2 2" xfId="4976"/>
    <cellStyle name="Comma 4 2 2 7 2 2 2" xfId="4977"/>
    <cellStyle name="Comma 4 2 2 7 2 2 2 2" xfId="4978"/>
    <cellStyle name="Comma 4 2 2 7 2 2 2 2 2" xfId="30485"/>
    <cellStyle name="Comma 4 2 2 7 2 2 2 3" xfId="30484"/>
    <cellStyle name="Comma 4 2 2 7 2 2 3" xfId="4979"/>
    <cellStyle name="Comma 4 2 2 7 2 2 3 2" xfId="30486"/>
    <cellStyle name="Comma 4 2 2 7 2 2 4" xfId="30483"/>
    <cellStyle name="Comma 4 2 2 7 2 3" xfId="4980"/>
    <cellStyle name="Comma 4 2 2 7 2 3 2" xfId="4981"/>
    <cellStyle name="Comma 4 2 2 7 2 3 2 2" xfId="30488"/>
    <cellStyle name="Comma 4 2 2 7 2 3 3" xfId="30487"/>
    <cellStyle name="Comma 4 2 2 7 2 4" xfId="4982"/>
    <cellStyle name="Comma 4 2 2 7 2 4 2" xfId="30489"/>
    <cellStyle name="Comma 4 2 2 7 2 5" xfId="30482"/>
    <cellStyle name="Comma 4 2 2 7 3" xfId="4983"/>
    <cellStyle name="Comma 4 2 2 7 3 2" xfId="4984"/>
    <cellStyle name="Comma 4 2 2 7 3 2 2" xfId="4985"/>
    <cellStyle name="Comma 4 2 2 7 3 2 2 2" xfId="30492"/>
    <cellStyle name="Comma 4 2 2 7 3 2 3" xfId="30491"/>
    <cellStyle name="Comma 4 2 2 7 3 3" xfId="4986"/>
    <cellStyle name="Comma 4 2 2 7 3 3 2" xfId="30493"/>
    <cellStyle name="Comma 4 2 2 7 3 4" xfId="30490"/>
    <cellStyle name="Comma 4 2 2 7 4" xfId="4987"/>
    <cellStyle name="Comma 4 2 2 7 4 2" xfId="4988"/>
    <cellStyle name="Comma 4 2 2 7 4 2 2" xfId="30495"/>
    <cellStyle name="Comma 4 2 2 7 4 3" xfId="30494"/>
    <cellStyle name="Comma 4 2 2 7 5" xfId="4989"/>
    <cellStyle name="Comma 4 2 2 7 5 2" xfId="30496"/>
    <cellStyle name="Comma 4 2 2 7 6" xfId="30481"/>
    <cellStyle name="Comma 4 2 2 8" xfId="4990"/>
    <cellStyle name="Comma 4 2 2 8 2" xfId="4991"/>
    <cellStyle name="Comma 4 2 2 8 2 2" xfId="4992"/>
    <cellStyle name="Comma 4 2 2 8 2 2 2" xfId="4993"/>
    <cellStyle name="Comma 4 2 2 8 2 2 2 2" xfId="4994"/>
    <cellStyle name="Comma 4 2 2 8 2 2 2 2 2" xfId="30501"/>
    <cellStyle name="Comma 4 2 2 8 2 2 2 3" xfId="30500"/>
    <cellStyle name="Comma 4 2 2 8 2 2 3" xfId="4995"/>
    <cellStyle name="Comma 4 2 2 8 2 2 3 2" xfId="30502"/>
    <cellStyle name="Comma 4 2 2 8 2 2 4" xfId="30499"/>
    <cellStyle name="Comma 4 2 2 8 2 3" xfId="4996"/>
    <cellStyle name="Comma 4 2 2 8 2 3 2" xfId="4997"/>
    <cellStyle name="Comma 4 2 2 8 2 3 2 2" xfId="30504"/>
    <cellStyle name="Comma 4 2 2 8 2 3 3" xfId="30503"/>
    <cellStyle name="Comma 4 2 2 8 2 4" xfId="4998"/>
    <cellStyle name="Comma 4 2 2 8 2 4 2" xfId="30505"/>
    <cellStyle name="Comma 4 2 2 8 2 5" xfId="30498"/>
    <cellStyle name="Comma 4 2 2 8 3" xfId="4999"/>
    <cellStyle name="Comma 4 2 2 8 3 2" xfId="5000"/>
    <cellStyle name="Comma 4 2 2 8 3 2 2" xfId="5001"/>
    <cellStyle name="Comma 4 2 2 8 3 2 2 2" xfId="30508"/>
    <cellStyle name="Comma 4 2 2 8 3 2 3" xfId="30507"/>
    <cellStyle name="Comma 4 2 2 8 3 3" xfId="5002"/>
    <cellStyle name="Comma 4 2 2 8 3 3 2" xfId="30509"/>
    <cellStyle name="Comma 4 2 2 8 3 4" xfId="30506"/>
    <cellStyle name="Comma 4 2 2 8 4" xfId="5003"/>
    <cellStyle name="Comma 4 2 2 8 4 2" xfId="5004"/>
    <cellStyle name="Comma 4 2 2 8 4 2 2" xfId="30511"/>
    <cellStyle name="Comma 4 2 2 8 4 3" xfId="30510"/>
    <cellStyle name="Comma 4 2 2 8 5" xfId="5005"/>
    <cellStyle name="Comma 4 2 2 8 5 2" xfId="30512"/>
    <cellStyle name="Comma 4 2 2 8 6" xfId="30497"/>
    <cellStyle name="Comma 4 2 2 9" xfId="5006"/>
    <cellStyle name="Comma 4 2 2 9 2" xfId="5007"/>
    <cellStyle name="Comma 4 2 2 9 2 2" xfId="5008"/>
    <cellStyle name="Comma 4 2 2 9 2 2 2" xfId="5009"/>
    <cellStyle name="Comma 4 2 2 9 2 2 2 2" xfId="5010"/>
    <cellStyle name="Comma 4 2 2 9 2 2 2 2 2" xfId="30517"/>
    <cellStyle name="Comma 4 2 2 9 2 2 2 3" xfId="30516"/>
    <cellStyle name="Comma 4 2 2 9 2 2 3" xfId="5011"/>
    <cellStyle name="Comma 4 2 2 9 2 2 3 2" xfId="30518"/>
    <cellStyle name="Comma 4 2 2 9 2 2 4" xfId="30515"/>
    <cellStyle name="Comma 4 2 2 9 2 3" xfId="5012"/>
    <cellStyle name="Comma 4 2 2 9 2 3 2" xfId="5013"/>
    <cellStyle name="Comma 4 2 2 9 2 3 2 2" xfId="30520"/>
    <cellStyle name="Comma 4 2 2 9 2 3 3" xfId="30519"/>
    <cellStyle name="Comma 4 2 2 9 2 4" xfId="5014"/>
    <cellStyle name="Comma 4 2 2 9 2 4 2" xfId="30521"/>
    <cellStyle name="Comma 4 2 2 9 2 5" xfId="30514"/>
    <cellStyle name="Comma 4 2 2 9 3" xfId="5015"/>
    <cellStyle name="Comma 4 2 2 9 3 2" xfId="5016"/>
    <cellStyle name="Comma 4 2 2 9 3 2 2" xfId="5017"/>
    <cellStyle name="Comma 4 2 2 9 3 2 2 2" xfId="30524"/>
    <cellStyle name="Comma 4 2 2 9 3 2 3" xfId="30523"/>
    <cellStyle name="Comma 4 2 2 9 3 3" xfId="5018"/>
    <cellStyle name="Comma 4 2 2 9 3 3 2" xfId="30525"/>
    <cellStyle name="Comma 4 2 2 9 3 4" xfId="30522"/>
    <cellStyle name="Comma 4 2 2 9 4" xfId="5019"/>
    <cellStyle name="Comma 4 2 2 9 4 2" xfId="5020"/>
    <cellStyle name="Comma 4 2 2 9 4 2 2" xfId="30527"/>
    <cellStyle name="Comma 4 2 2 9 4 3" xfId="30526"/>
    <cellStyle name="Comma 4 2 2 9 5" xfId="5021"/>
    <cellStyle name="Comma 4 2 2 9 5 2" xfId="30528"/>
    <cellStyle name="Comma 4 2 2 9 6" xfId="30513"/>
    <cellStyle name="Comma 4 2 3" xfId="5022"/>
    <cellStyle name="Comma 4 2 3 10" xfId="5023"/>
    <cellStyle name="Comma 4 2 3 10 2" xfId="5024"/>
    <cellStyle name="Comma 4 2 3 10 2 2" xfId="30531"/>
    <cellStyle name="Comma 4 2 3 10 3" xfId="30530"/>
    <cellStyle name="Comma 4 2 3 11" xfId="5025"/>
    <cellStyle name="Comma 4 2 3 11 2" xfId="5026"/>
    <cellStyle name="Comma 4 2 3 11 2 2" xfId="30533"/>
    <cellStyle name="Comma 4 2 3 11 3" xfId="30532"/>
    <cellStyle name="Comma 4 2 3 12" xfId="5027"/>
    <cellStyle name="Comma 4 2 3 12 2" xfId="30534"/>
    <cellStyle name="Comma 4 2 3 13" xfId="28940"/>
    <cellStyle name="Comma 4 2 3 14" xfId="30529"/>
    <cellStyle name="Comma 4 2 3 2" xfId="5028"/>
    <cellStyle name="Comma 4 2 3 2 10" xfId="5029"/>
    <cellStyle name="Comma 4 2 3 2 10 2" xfId="30536"/>
    <cellStyle name="Comma 4 2 3 2 11" xfId="28941"/>
    <cellStyle name="Comma 4 2 3 2 12" xfId="30535"/>
    <cellStyle name="Comma 4 2 3 2 2" xfId="5030"/>
    <cellStyle name="Comma 4 2 3 2 2 2" xfId="5031"/>
    <cellStyle name="Comma 4 2 3 2 2 2 2" xfId="5032"/>
    <cellStyle name="Comma 4 2 3 2 2 2 2 2" xfId="5033"/>
    <cellStyle name="Comma 4 2 3 2 2 2 2 2 2" xfId="5034"/>
    <cellStyle name="Comma 4 2 3 2 2 2 2 2 2 2" xfId="5035"/>
    <cellStyle name="Comma 4 2 3 2 2 2 2 2 2 2 2" xfId="30542"/>
    <cellStyle name="Comma 4 2 3 2 2 2 2 2 2 3" xfId="30541"/>
    <cellStyle name="Comma 4 2 3 2 2 2 2 2 3" xfId="5036"/>
    <cellStyle name="Comma 4 2 3 2 2 2 2 2 3 2" xfId="30543"/>
    <cellStyle name="Comma 4 2 3 2 2 2 2 2 4" xfId="30540"/>
    <cellStyle name="Comma 4 2 3 2 2 2 2 3" xfId="5037"/>
    <cellStyle name="Comma 4 2 3 2 2 2 2 3 2" xfId="5038"/>
    <cellStyle name="Comma 4 2 3 2 2 2 2 3 2 2" xfId="30545"/>
    <cellStyle name="Comma 4 2 3 2 2 2 2 3 3" xfId="30544"/>
    <cellStyle name="Comma 4 2 3 2 2 2 2 4" xfId="5039"/>
    <cellStyle name="Comma 4 2 3 2 2 2 2 4 2" xfId="30546"/>
    <cellStyle name="Comma 4 2 3 2 2 2 2 5" xfId="30539"/>
    <cellStyle name="Comma 4 2 3 2 2 2 3" xfId="5040"/>
    <cellStyle name="Comma 4 2 3 2 2 2 3 2" xfId="5041"/>
    <cellStyle name="Comma 4 2 3 2 2 2 3 2 2" xfId="5042"/>
    <cellStyle name="Comma 4 2 3 2 2 2 3 2 2 2" xfId="30549"/>
    <cellStyle name="Comma 4 2 3 2 2 2 3 2 3" xfId="30548"/>
    <cellStyle name="Comma 4 2 3 2 2 2 3 3" xfId="5043"/>
    <cellStyle name="Comma 4 2 3 2 2 2 3 3 2" xfId="30550"/>
    <cellStyle name="Comma 4 2 3 2 2 2 3 4" xfId="30547"/>
    <cellStyle name="Comma 4 2 3 2 2 2 4" xfId="5044"/>
    <cellStyle name="Comma 4 2 3 2 2 2 4 2" xfId="5045"/>
    <cellStyle name="Comma 4 2 3 2 2 2 4 2 2" xfId="30552"/>
    <cellStyle name="Comma 4 2 3 2 2 2 4 3" xfId="30551"/>
    <cellStyle name="Comma 4 2 3 2 2 2 5" xfId="5046"/>
    <cellStyle name="Comma 4 2 3 2 2 2 5 2" xfId="30553"/>
    <cellStyle name="Comma 4 2 3 2 2 2 6" xfId="30538"/>
    <cellStyle name="Comma 4 2 3 2 2 3" xfId="5047"/>
    <cellStyle name="Comma 4 2 3 2 2 3 2" xfId="5048"/>
    <cellStyle name="Comma 4 2 3 2 2 3 2 2" xfId="5049"/>
    <cellStyle name="Comma 4 2 3 2 2 3 2 2 2" xfId="5050"/>
    <cellStyle name="Comma 4 2 3 2 2 3 2 2 2 2" xfId="5051"/>
    <cellStyle name="Comma 4 2 3 2 2 3 2 2 2 2 2" xfId="30558"/>
    <cellStyle name="Comma 4 2 3 2 2 3 2 2 2 3" xfId="30557"/>
    <cellStyle name="Comma 4 2 3 2 2 3 2 2 3" xfId="5052"/>
    <cellStyle name="Comma 4 2 3 2 2 3 2 2 3 2" xfId="30559"/>
    <cellStyle name="Comma 4 2 3 2 2 3 2 2 4" xfId="30556"/>
    <cellStyle name="Comma 4 2 3 2 2 3 2 3" xfId="5053"/>
    <cellStyle name="Comma 4 2 3 2 2 3 2 3 2" xfId="5054"/>
    <cellStyle name="Comma 4 2 3 2 2 3 2 3 2 2" xfId="30561"/>
    <cellStyle name="Comma 4 2 3 2 2 3 2 3 3" xfId="30560"/>
    <cellStyle name="Comma 4 2 3 2 2 3 2 4" xfId="5055"/>
    <cellStyle name="Comma 4 2 3 2 2 3 2 4 2" xfId="30562"/>
    <cellStyle name="Comma 4 2 3 2 2 3 2 5" xfId="30555"/>
    <cellStyle name="Comma 4 2 3 2 2 3 3" xfId="5056"/>
    <cellStyle name="Comma 4 2 3 2 2 3 3 2" xfId="5057"/>
    <cellStyle name="Comma 4 2 3 2 2 3 3 2 2" xfId="5058"/>
    <cellStyle name="Comma 4 2 3 2 2 3 3 2 2 2" xfId="30565"/>
    <cellStyle name="Comma 4 2 3 2 2 3 3 2 3" xfId="30564"/>
    <cellStyle name="Comma 4 2 3 2 2 3 3 3" xfId="5059"/>
    <cellStyle name="Comma 4 2 3 2 2 3 3 3 2" xfId="30566"/>
    <cellStyle name="Comma 4 2 3 2 2 3 3 4" xfId="30563"/>
    <cellStyle name="Comma 4 2 3 2 2 3 4" xfId="5060"/>
    <cellStyle name="Comma 4 2 3 2 2 3 4 2" xfId="5061"/>
    <cellStyle name="Comma 4 2 3 2 2 3 4 2 2" xfId="30568"/>
    <cellStyle name="Comma 4 2 3 2 2 3 4 3" xfId="30567"/>
    <cellStyle name="Comma 4 2 3 2 2 3 5" xfId="5062"/>
    <cellStyle name="Comma 4 2 3 2 2 3 5 2" xfId="30569"/>
    <cellStyle name="Comma 4 2 3 2 2 3 6" xfId="30554"/>
    <cellStyle name="Comma 4 2 3 2 2 4" xfId="5063"/>
    <cellStyle name="Comma 4 2 3 2 2 4 2" xfId="5064"/>
    <cellStyle name="Comma 4 2 3 2 2 4 2 2" xfId="5065"/>
    <cellStyle name="Comma 4 2 3 2 2 4 2 2 2" xfId="5066"/>
    <cellStyle name="Comma 4 2 3 2 2 4 2 2 2 2" xfId="30573"/>
    <cellStyle name="Comma 4 2 3 2 2 4 2 2 3" xfId="30572"/>
    <cellStyle name="Comma 4 2 3 2 2 4 2 3" xfId="5067"/>
    <cellStyle name="Comma 4 2 3 2 2 4 2 3 2" xfId="30574"/>
    <cellStyle name="Comma 4 2 3 2 2 4 2 4" xfId="30571"/>
    <cellStyle name="Comma 4 2 3 2 2 4 3" xfId="5068"/>
    <cellStyle name="Comma 4 2 3 2 2 4 3 2" xfId="5069"/>
    <cellStyle name="Comma 4 2 3 2 2 4 3 2 2" xfId="30576"/>
    <cellStyle name="Comma 4 2 3 2 2 4 3 3" xfId="30575"/>
    <cellStyle name="Comma 4 2 3 2 2 4 4" xfId="5070"/>
    <cellStyle name="Comma 4 2 3 2 2 4 4 2" xfId="30577"/>
    <cellStyle name="Comma 4 2 3 2 2 4 5" xfId="30570"/>
    <cellStyle name="Comma 4 2 3 2 2 5" xfId="5071"/>
    <cellStyle name="Comma 4 2 3 2 2 5 2" xfId="5072"/>
    <cellStyle name="Comma 4 2 3 2 2 5 2 2" xfId="5073"/>
    <cellStyle name="Comma 4 2 3 2 2 5 2 2 2" xfId="30580"/>
    <cellStyle name="Comma 4 2 3 2 2 5 2 3" xfId="30579"/>
    <cellStyle name="Comma 4 2 3 2 2 5 3" xfId="5074"/>
    <cellStyle name="Comma 4 2 3 2 2 5 3 2" xfId="30581"/>
    <cellStyle name="Comma 4 2 3 2 2 5 4" xfId="30578"/>
    <cellStyle name="Comma 4 2 3 2 2 6" xfId="5075"/>
    <cellStyle name="Comma 4 2 3 2 2 6 2" xfId="5076"/>
    <cellStyle name="Comma 4 2 3 2 2 6 2 2" xfId="30583"/>
    <cellStyle name="Comma 4 2 3 2 2 6 3" xfId="30582"/>
    <cellStyle name="Comma 4 2 3 2 2 7" xfId="5077"/>
    <cellStyle name="Comma 4 2 3 2 2 7 2" xfId="30584"/>
    <cellStyle name="Comma 4 2 3 2 2 8" xfId="28942"/>
    <cellStyle name="Comma 4 2 3 2 2 9" xfId="30537"/>
    <cellStyle name="Comma 4 2 3 2 3" xfId="5078"/>
    <cellStyle name="Comma 4 2 3 2 3 2" xfId="5079"/>
    <cellStyle name="Comma 4 2 3 2 3 2 2" xfId="5080"/>
    <cellStyle name="Comma 4 2 3 2 3 2 2 2" xfId="5081"/>
    <cellStyle name="Comma 4 2 3 2 3 2 2 2 2" xfId="5082"/>
    <cellStyle name="Comma 4 2 3 2 3 2 2 2 2 2" xfId="30589"/>
    <cellStyle name="Comma 4 2 3 2 3 2 2 2 3" xfId="30588"/>
    <cellStyle name="Comma 4 2 3 2 3 2 2 3" xfId="5083"/>
    <cellStyle name="Comma 4 2 3 2 3 2 2 3 2" xfId="30590"/>
    <cellStyle name="Comma 4 2 3 2 3 2 2 4" xfId="30587"/>
    <cellStyle name="Comma 4 2 3 2 3 2 3" xfId="5084"/>
    <cellStyle name="Comma 4 2 3 2 3 2 3 2" xfId="5085"/>
    <cellStyle name="Comma 4 2 3 2 3 2 3 2 2" xfId="30592"/>
    <cellStyle name="Comma 4 2 3 2 3 2 3 3" xfId="30591"/>
    <cellStyle name="Comma 4 2 3 2 3 2 4" xfId="5086"/>
    <cellStyle name="Comma 4 2 3 2 3 2 4 2" xfId="30593"/>
    <cellStyle name="Comma 4 2 3 2 3 2 5" xfId="30586"/>
    <cellStyle name="Comma 4 2 3 2 3 3" xfId="5087"/>
    <cellStyle name="Comma 4 2 3 2 3 3 2" xfId="5088"/>
    <cellStyle name="Comma 4 2 3 2 3 3 2 2" xfId="5089"/>
    <cellStyle name="Comma 4 2 3 2 3 3 2 2 2" xfId="30596"/>
    <cellStyle name="Comma 4 2 3 2 3 3 2 3" xfId="30595"/>
    <cellStyle name="Comma 4 2 3 2 3 3 3" xfId="5090"/>
    <cellStyle name="Comma 4 2 3 2 3 3 3 2" xfId="30597"/>
    <cellStyle name="Comma 4 2 3 2 3 3 4" xfId="30594"/>
    <cellStyle name="Comma 4 2 3 2 3 4" xfId="5091"/>
    <cellStyle name="Comma 4 2 3 2 3 4 2" xfId="5092"/>
    <cellStyle name="Comma 4 2 3 2 3 4 2 2" xfId="30599"/>
    <cellStyle name="Comma 4 2 3 2 3 4 3" xfId="30598"/>
    <cellStyle name="Comma 4 2 3 2 3 5" xfId="5093"/>
    <cellStyle name="Comma 4 2 3 2 3 5 2" xfId="30600"/>
    <cellStyle name="Comma 4 2 3 2 3 6" xfId="30585"/>
    <cellStyle name="Comma 4 2 3 2 4" xfId="5094"/>
    <cellStyle name="Comma 4 2 3 2 4 2" xfId="5095"/>
    <cellStyle name="Comma 4 2 3 2 4 2 2" xfId="5096"/>
    <cellStyle name="Comma 4 2 3 2 4 2 2 2" xfId="5097"/>
    <cellStyle name="Comma 4 2 3 2 4 2 2 2 2" xfId="5098"/>
    <cellStyle name="Comma 4 2 3 2 4 2 2 2 2 2" xfId="30605"/>
    <cellStyle name="Comma 4 2 3 2 4 2 2 2 3" xfId="30604"/>
    <cellStyle name="Comma 4 2 3 2 4 2 2 3" xfId="5099"/>
    <cellStyle name="Comma 4 2 3 2 4 2 2 3 2" xfId="30606"/>
    <cellStyle name="Comma 4 2 3 2 4 2 2 4" xfId="30603"/>
    <cellStyle name="Comma 4 2 3 2 4 2 3" xfId="5100"/>
    <cellStyle name="Comma 4 2 3 2 4 2 3 2" xfId="5101"/>
    <cellStyle name="Comma 4 2 3 2 4 2 3 2 2" xfId="30608"/>
    <cellStyle name="Comma 4 2 3 2 4 2 3 3" xfId="30607"/>
    <cellStyle name="Comma 4 2 3 2 4 2 4" xfId="5102"/>
    <cellStyle name="Comma 4 2 3 2 4 2 4 2" xfId="30609"/>
    <cellStyle name="Comma 4 2 3 2 4 2 5" xfId="30602"/>
    <cellStyle name="Comma 4 2 3 2 4 3" xfId="5103"/>
    <cellStyle name="Comma 4 2 3 2 4 3 2" xfId="5104"/>
    <cellStyle name="Comma 4 2 3 2 4 3 2 2" xfId="5105"/>
    <cellStyle name="Comma 4 2 3 2 4 3 2 2 2" xfId="30612"/>
    <cellStyle name="Comma 4 2 3 2 4 3 2 3" xfId="30611"/>
    <cellStyle name="Comma 4 2 3 2 4 3 3" xfId="5106"/>
    <cellStyle name="Comma 4 2 3 2 4 3 3 2" xfId="30613"/>
    <cellStyle name="Comma 4 2 3 2 4 3 4" xfId="30610"/>
    <cellStyle name="Comma 4 2 3 2 4 4" xfId="5107"/>
    <cellStyle name="Comma 4 2 3 2 4 4 2" xfId="5108"/>
    <cellStyle name="Comma 4 2 3 2 4 4 2 2" xfId="30615"/>
    <cellStyle name="Comma 4 2 3 2 4 4 3" xfId="30614"/>
    <cellStyle name="Comma 4 2 3 2 4 5" xfId="5109"/>
    <cellStyle name="Comma 4 2 3 2 4 5 2" xfId="30616"/>
    <cellStyle name="Comma 4 2 3 2 4 6" xfId="30601"/>
    <cellStyle name="Comma 4 2 3 2 5" xfId="5110"/>
    <cellStyle name="Comma 4 2 3 2 5 2" xfId="5111"/>
    <cellStyle name="Comma 4 2 3 2 5 2 2" xfId="5112"/>
    <cellStyle name="Comma 4 2 3 2 5 2 2 2" xfId="5113"/>
    <cellStyle name="Comma 4 2 3 2 5 2 2 2 2" xfId="5114"/>
    <cellStyle name="Comma 4 2 3 2 5 2 2 2 2 2" xfId="30621"/>
    <cellStyle name="Comma 4 2 3 2 5 2 2 2 3" xfId="30620"/>
    <cellStyle name="Comma 4 2 3 2 5 2 2 3" xfId="5115"/>
    <cellStyle name="Comma 4 2 3 2 5 2 2 3 2" xfId="30622"/>
    <cellStyle name="Comma 4 2 3 2 5 2 2 4" xfId="30619"/>
    <cellStyle name="Comma 4 2 3 2 5 2 3" xfId="5116"/>
    <cellStyle name="Comma 4 2 3 2 5 2 3 2" xfId="5117"/>
    <cellStyle name="Comma 4 2 3 2 5 2 3 2 2" xfId="30624"/>
    <cellStyle name="Comma 4 2 3 2 5 2 3 3" xfId="30623"/>
    <cellStyle name="Comma 4 2 3 2 5 2 4" xfId="5118"/>
    <cellStyle name="Comma 4 2 3 2 5 2 4 2" xfId="30625"/>
    <cellStyle name="Comma 4 2 3 2 5 2 5" xfId="30618"/>
    <cellStyle name="Comma 4 2 3 2 5 3" xfId="5119"/>
    <cellStyle name="Comma 4 2 3 2 5 3 2" xfId="5120"/>
    <cellStyle name="Comma 4 2 3 2 5 3 2 2" xfId="5121"/>
    <cellStyle name="Comma 4 2 3 2 5 3 2 2 2" xfId="30628"/>
    <cellStyle name="Comma 4 2 3 2 5 3 2 3" xfId="30627"/>
    <cellStyle name="Comma 4 2 3 2 5 3 3" xfId="5122"/>
    <cellStyle name="Comma 4 2 3 2 5 3 3 2" xfId="30629"/>
    <cellStyle name="Comma 4 2 3 2 5 3 4" xfId="30626"/>
    <cellStyle name="Comma 4 2 3 2 5 4" xfId="5123"/>
    <cellStyle name="Comma 4 2 3 2 5 4 2" xfId="5124"/>
    <cellStyle name="Comma 4 2 3 2 5 4 2 2" xfId="30631"/>
    <cellStyle name="Comma 4 2 3 2 5 4 3" xfId="30630"/>
    <cellStyle name="Comma 4 2 3 2 5 5" xfId="5125"/>
    <cellStyle name="Comma 4 2 3 2 5 5 2" xfId="30632"/>
    <cellStyle name="Comma 4 2 3 2 5 6" xfId="30617"/>
    <cellStyle name="Comma 4 2 3 2 6" xfId="5126"/>
    <cellStyle name="Comma 4 2 3 2 6 2" xfId="5127"/>
    <cellStyle name="Comma 4 2 3 2 6 2 2" xfId="5128"/>
    <cellStyle name="Comma 4 2 3 2 6 2 2 2" xfId="5129"/>
    <cellStyle name="Comma 4 2 3 2 6 2 2 2 2" xfId="30636"/>
    <cellStyle name="Comma 4 2 3 2 6 2 2 3" xfId="30635"/>
    <cellStyle name="Comma 4 2 3 2 6 2 3" xfId="5130"/>
    <cellStyle name="Comma 4 2 3 2 6 2 3 2" xfId="30637"/>
    <cellStyle name="Comma 4 2 3 2 6 2 4" xfId="30634"/>
    <cellStyle name="Comma 4 2 3 2 6 3" xfId="5131"/>
    <cellStyle name="Comma 4 2 3 2 6 3 2" xfId="5132"/>
    <cellStyle name="Comma 4 2 3 2 6 3 2 2" xfId="30639"/>
    <cellStyle name="Comma 4 2 3 2 6 3 3" xfId="30638"/>
    <cellStyle name="Comma 4 2 3 2 6 4" xfId="5133"/>
    <cellStyle name="Comma 4 2 3 2 6 4 2" xfId="30640"/>
    <cellStyle name="Comma 4 2 3 2 6 5" xfId="30633"/>
    <cellStyle name="Comma 4 2 3 2 7" xfId="5134"/>
    <cellStyle name="Comma 4 2 3 2 7 2" xfId="5135"/>
    <cellStyle name="Comma 4 2 3 2 7 2 2" xfId="5136"/>
    <cellStyle name="Comma 4 2 3 2 7 2 2 2" xfId="30643"/>
    <cellStyle name="Comma 4 2 3 2 7 2 3" xfId="30642"/>
    <cellStyle name="Comma 4 2 3 2 7 3" xfId="5137"/>
    <cellStyle name="Comma 4 2 3 2 7 3 2" xfId="30644"/>
    <cellStyle name="Comma 4 2 3 2 7 4" xfId="30641"/>
    <cellStyle name="Comma 4 2 3 2 8" xfId="5138"/>
    <cellStyle name="Comma 4 2 3 2 8 2" xfId="5139"/>
    <cellStyle name="Comma 4 2 3 2 8 2 2" xfId="30646"/>
    <cellStyle name="Comma 4 2 3 2 8 3" xfId="30645"/>
    <cellStyle name="Comma 4 2 3 2 9" xfId="5140"/>
    <cellStyle name="Comma 4 2 3 2 9 2" xfId="5141"/>
    <cellStyle name="Comma 4 2 3 2 9 2 2" xfId="30648"/>
    <cellStyle name="Comma 4 2 3 2 9 3" xfId="30647"/>
    <cellStyle name="Comma 4 2 3 3" xfId="5142"/>
    <cellStyle name="Comma 4 2 3 3 10" xfId="5143"/>
    <cellStyle name="Comma 4 2 3 3 10 2" xfId="30650"/>
    <cellStyle name="Comma 4 2 3 3 11" xfId="28943"/>
    <cellStyle name="Comma 4 2 3 3 12" xfId="30649"/>
    <cellStyle name="Comma 4 2 3 3 2" xfId="5144"/>
    <cellStyle name="Comma 4 2 3 3 2 2" xfId="5145"/>
    <cellStyle name="Comma 4 2 3 3 2 2 2" xfId="5146"/>
    <cellStyle name="Comma 4 2 3 3 2 2 2 2" xfId="5147"/>
    <cellStyle name="Comma 4 2 3 3 2 2 2 2 2" xfId="5148"/>
    <cellStyle name="Comma 4 2 3 3 2 2 2 2 2 2" xfId="5149"/>
    <cellStyle name="Comma 4 2 3 3 2 2 2 2 2 2 2" xfId="30656"/>
    <cellStyle name="Comma 4 2 3 3 2 2 2 2 2 3" xfId="30655"/>
    <cellStyle name="Comma 4 2 3 3 2 2 2 2 3" xfId="5150"/>
    <cellStyle name="Comma 4 2 3 3 2 2 2 2 3 2" xfId="30657"/>
    <cellStyle name="Comma 4 2 3 3 2 2 2 2 4" xfId="30654"/>
    <cellStyle name="Comma 4 2 3 3 2 2 2 3" xfId="5151"/>
    <cellStyle name="Comma 4 2 3 3 2 2 2 3 2" xfId="5152"/>
    <cellStyle name="Comma 4 2 3 3 2 2 2 3 2 2" xfId="30659"/>
    <cellStyle name="Comma 4 2 3 3 2 2 2 3 3" xfId="30658"/>
    <cellStyle name="Comma 4 2 3 3 2 2 2 4" xfId="5153"/>
    <cellStyle name="Comma 4 2 3 3 2 2 2 4 2" xfId="30660"/>
    <cellStyle name="Comma 4 2 3 3 2 2 2 5" xfId="30653"/>
    <cellStyle name="Comma 4 2 3 3 2 2 3" xfId="5154"/>
    <cellStyle name="Comma 4 2 3 3 2 2 3 2" xfId="5155"/>
    <cellStyle name="Comma 4 2 3 3 2 2 3 2 2" xfId="5156"/>
    <cellStyle name="Comma 4 2 3 3 2 2 3 2 2 2" xfId="30663"/>
    <cellStyle name="Comma 4 2 3 3 2 2 3 2 3" xfId="30662"/>
    <cellStyle name="Comma 4 2 3 3 2 2 3 3" xfId="5157"/>
    <cellStyle name="Comma 4 2 3 3 2 2 3 3 2" xfId="30664"/>
    <cellStyle name="Comma 4 2 3 3 2 2 3 4" xfId="30661"/>
    <cellStyle name="Comma 4 2 3 3 2 2 4" xfId="5158"/>
    <cellStyle name="Comma 4 2 3 3 2 2 4 2" xfId="5159"/>
    <cellStyle name="Comma 4 2 3 3 2 2 4 2 2" xfId="30666"/>
    <cellStyle name="Comma 4 2 3 3 2 2 4 3" xfId="30665"/>
    <cellStyle name="Comma 4 2 3 3 2 2 5" xfId="5160"/>
    <cellStyle name="Comma 4 2 3 3 2 2 5 2" xfId="30667"/>
    <cellStyle name="Comma 4 2 3 3 2 2 6" xfId="30652"/>
    <cellStyle name="Comma 4 2 3 3 2 3" xfId="5161"/>
    <cellStyle name="Comma 4 2 3 3 2 3 2" xfId="5162"/>
    <cellStyle name="Comma 4 2 3 3 2 3 2 2" xfId="5163"/>
    <cellStyle name="Comma 4 2 3 3 2 3 2 2 2" xfId="5164"/>
    <cellStyle name="Comma 4 2 3 3 2 3 2 2 2 2" xfId="5165"/>
    <cellStyle name="Comma 4 2 3 3 2 3 2 2 2 2 2" xfId="30672"/>
    <cellStyle name="Comma 4 2 3 3 2 3 2 2 2 3" xfId="30671"/>
    <cellStyle name="Comma 4 2 3 3 2 3 2 2 3" xfId="5166"/>
    <cellStyle name="Comma 4 2 3 3 2 3 2 2 3 2" xfId="30673"/>
    <cellStyle name="Comma 4 2 3 3 2 3 2 2 4" xfId="30670"/>
    <cellStyle name="Comma 4 2 3 3 2 3 2 3" xfId="5167"/>
    <cellStyle name="Comma 4 2 3 3 2 3 2 3 2" xfId="5168"/>
    <cellStyle name="Comma 4 2 3 3 2 3 2 3 2 2" xfId="30675"/>
    <cellStyle name="Comma 4 2 3 3 2 3 2 3 3" xfId="30674"/>
    <cellStyle name="Comma 4 2 3 3 2 3 2 4" xfId="5169"/>
    <cellStyle name="Comma 4 2 3 3 2 3 2 4 2" xfId="30676"/>
    <cellStyle name="Comma 4 2 3 3 2 3 2 5" xfId="30669"/>
    <cellStyle name="Comma 4 2 3 3 2 3 3" xfId="5170"/>
    <cellStyle name="Comma 4 2 3 3 2 3 3 2" xfId="5171"/>
    <cellStyle name="Comma 4 2 3 3 2 3 3 2 2" xfId="5172"/>
    <cellStyle name="Comma 4 2 3 3 2 3 3 2 2 2" xfId="30679"/>
    <cellStyle name="Comma 4 2 3 3 2 3 3 2 3" xfId="30678"/>
    <cellStyle name="Comma 4 2 3 3 2 3 3 3" xfId="5173"/>
    <cellStyle name="Comma 4 2 3 3 2 3 3 3 2" xfId="30680"/>
    <cellStyle name="Comma 4 2 3 3 2 3 3 4" xfId="30677"/>
    <cellStyle name="Comma 4 2 3 3 2 3 4" xfId="5174"/>
    <cellStyle name="Comma 4 2 3 3 2 3 4 2" xfId="5175"/>
    <cellStyle name="Comma 4 2 3 3 2 3 4 2 2" xfId="30682"/>
    <cellStyle name="Comma 4 2 3 3 2 3 4 3" xfId="30681"/>
    <cellStyle name="Comma 4 2 3 3 2 3 5" xfId="5176"/>
    <cellStyle name="Comma 4 2 3 3 2 3 5 2" xfId="30683"/>
    <cellStyle name="Comma 4 2 3 3 2 3 6" xfId="30668"/>
    <cellStyle name="Comma 4 2 3 3 2 4" xfId="5177"/>
    <cellStyle name="Comma 4 2 3 3 2 4 2" xfId="5178"/>
    <cellStyle name="Comma 4 2 3 3 2 4 2 2" xfId="5179"/>
    <cellStyle name="Comma 4 2 3 3 2 4 2 2 2" xfId="5180"/>
    <cellStyle name="Comma 4 2 3 3 2 4 2 2 2 2" xfId="30687"/>
    <cellStyle name="Comma 4 2 3 3 2 4 2 2 3" xfId="30686"/>
    <cellStyle name="Comma 4 2 3 3 2 4 2 3" xfId="5181"/>
    <cellStyle name="Comma 4 2 3 3 2 4 2 3 2" xfId="30688"/>
    <cellStyle name="Comma 4 2 3 3 2 4 2 4" xfId="30685"/>
    <cellStyle name="Comma 4 2 3 3 2 4 3" xfId="5182"/>
    <cellStyle name="Comma 4 2 3 3 2 4 3 2" xfId="5183"/>
    <cellStyle name="Comma 4 2 3 3 2 4 3 2 2" xfId="30690"/>
    <cellStyle name="Comma 4 2 3 3 2 4 3 3" xfId="30689"/>
    <cellStyle name="Comma 4 2 3 3 2 4 4" xfId="5184"/>
    <cellStyle name="Comma 4 2 3 3 2 4 4 2" xfId="30691"/>
    <cellStyle name="Comma 4 2 3 3 2 4 5" xfId="30684"/>
    <cellStyle name="Comma 4 2 3 3 2 5" xfId="5185"/>
    <cellStyle name="Comma 4 2 3 3 2 5 2" xfId="5186"/>
    <cellStyle name="Comma 4 2 3 3 2 5 2 2" xfId="5187"/>
    <cellStyle name="Comma 4 2 3 3 2 5 2 2 2" xfId="30694"/>
    <cellStyle name="Comma 4 2 3 3 2 5 2 3" xfId="30693"/>
    <cellStyle name="Comma 4 2 3 3 2 5 3" xfId="5188"/>
    <cellStyle name="Comma 4 2 3 3 2 5 3 2" xfId="30695"/>
    <cellStyle name="Comma 4 2 3 3 2 5 4" xfId="30692"/>
    <cellStyle name="Comma 4 2 3 3 2 6" xfId="5189"/>
    <cellStyle name="Comma 4 2 3 3 2 6 2" xfId="5190"/>
    <cellStyle name="Comma 4 2 3 3 2 6 2 2" xfId="30697"/>
    <cellStyle name="Comma 4 2 3 3 2 6 3" xfId="30696"/>
    <cellStyle name="Comma 4 2 3 3 2 7" xfId="5191"/>
    <cellStyle name="Comma 4 2 3 3 2 7 2" xfId="30698"/>
    <cellStyle name="Comma 4 2 3 3 2 8" xfId="28944"/>
    <cellStyle name="Comma 4 2 3 3 2 9" xfId="30651"/>
    <cellStyle name="Comma 4 2 3 3 3" xfId="5192"/>
    <cellStyle name="Comma 4 2 3 3 3 2" xfId="5193"/>
    <cellStyle name="Comma 4 2 3 3 3 2 2" xfId="5194"/>
    <cellStyle name="Comma 4 2 3 3 3 2 2 2" xfId="5195"/>
    <cellStyle name="Comma 4 2 3 3 3 2 2 2 2" xfId="5196"/>
    <cellStyle name="Comma 4 2 3 3 3 2 2 2 2 2" xfId="30703"/>
    <cellStyle name="Comma 4 2 3 3 3 2 2 2 3" xfId="30702"/>
    <cellStyle name="Comma 4 2 3 3 3 2 2 3" xfId="5197"/>
    <cellStyle name="Comma 4 2 3 3 3 2 2 3 2" xfId="30704"/>
    <cellStyle name="Comma 4 2 3 3 3 2 2 4" xfId="30701"/>
    <cellStyle name="Comma 4 2 3 3 3 2 3" xfId="5198"/>
    <cellStyle name="Comma 4 2 3 3 3 2 3 2" xfId="5199"/>
    <cellStyle name="Comma 4 2 3 3 3 2 3 2 2" xfId="30706"/>
    <cellStyle name="Comma 4 2 3 3 3 2 3 3" xfId="30705"/>
    <cellStyle name="Comma 4 2 3 3 3 2 4" xfId="5200"/>
    <cellStyle name="Comma 4 2 3 3 3 2 4 2" xfId="30707"/>
    <cellStyle name="Comma 4 2 3 3 3 2 5" xfId="30700"/>
    <cellStyle name="Comma 4 2 3 3 3 3" xfId="5201"/>
    <cellStyle name="Comma 4 2 3 3 3 3 2" xfId="5202"/>
    <cellStyle name="Comma 4 2 3 3 3 3 2 2" xfId="5203"/>
    <cellStyle name="Comma 4 2 3 3 3 3 2 2 2" xfId="30710"/>
    <cellStyle name="Comma 4 2 3 3 3 3 2 3" xfId="30709"/>
    <cellStyle name="Comma 4 2 3 3 3 3 3" xfId="5204"/>
    <cellStyle name="Comma 4 2 3 3 3 3 3 2" xfId="30711"/>
    <cellStyle name="Comma 4 2 3 3 3 3 4" xfId="30708"/>
    <cellStyle name="Comma 4 2 3 3 3 4" xfId="5205"/>
    <cellStyle name="Comma 4 2 3 3 3 4 2" xfId="5206"/>
    <cellStyle name="Comma 4 2 3 3 3 4 2 2" xfId="30713"/>
    <cellStyle name="Comma 4 2 3 3 3 4 3" xfId="30712"/>
    <cellStyle name="Comma 4 2 3 3 3 5" xfId="5207"/>
    <cellStyle name="Comma 4 2 3 3 3 5 2" xfId="30714"/>
    <cellStyle name="Comma 4 2 3 3 3 6" xfId="30699"/>
    <cellStyle name="Comma 4 2 3 3 4" xfId="5208"/>
    <cellStyle name="Comma 4 2 3 3 4 2" xfId="5209"/>
    <cellStyle name="Comma 4 2 3 3 4 2 2" xfId="5210"/>
    <cellStyle name="Comma 4 2 3 3 4 2 2 2" xfId="5211"/>
    <cellStyle name="Comma 4 2 3 3 4 2 2 2 2" xfId="5212"/>
    <cellStyle name="Comma 4 2 3 3 4 2 2 2 2 2" xfId="30719"/>
    <cellStyle name="Comma 4 2 3 3 4 2 2 2 3" xfId="30718"/>
    <cellStyle name="Comma 4 2 3 3 4 2 2 3" xfId="5213"/>
    <cellStyle name="Comma 4 2 3 3 4 2 2 3 2" xfId="30720"/>
    <cellStyle name="Comma 4 2 3 3 4 2 2 4" xfId="30717"/>
    <cellStyle name="Comma 4 2 3 3 4 2 3" xfId="5214"/>
    <cellStyle name="Comma 4 2 3 3 4 2 3 2" xfId="5215"/>
    <cellStyle name="Comma 4 2 3 3 4 2 3 2 2" xfId="30722"/>
    <cellStyle name="Comma 4 2 3 3 4 2 3 3" xfId="30721"/>
    <cellStyle name="Comma 4 2 3 3 4 2 4" xfId="5216"/>
    <cellStyle name="Comma 4 2 3 3 4 2 4 2" xfId="30723"/>
    <cellStyle name="Comma 4 2 3 3 4 2 5" xfId="30716"/>
    <cellStyle name="Comma 4 2 3 3 4 3" xfId="5217"/>
    <cellStyle name="Comma 4 2 3 3 4 3 2" xfId="5218"/>
    <cellStyle name="Comma 4 2 3 3 4 3 2 2" xfId="5219"/>
    <cellStyle name="Comma 4 2 3 3 4 3 2 2 2" xfId="30726"/>
    <cellStyle name="Comma 4 2 3 3 4 3 2 3" xfId="30725"/>
    <cellStyle name="Comma 4 2 3 3 4 3 3" xfId="5220"/>
    <cellStyle name="Comma 4 2 3 3 4 3 3 2" xfId="30727"/>
    <cellStyle name="Comma 4 2 3 3 4 3 4" xfId="30724"/>
    <cellStyle name="Comma 4 2 3 3 4 4" xfId="5221"/>
    <cellStyle name="Comma 4 2 3 3 4 4 2" xfId="5222"/>
    <cellStyle name="Comma 4 2 3 3 4 4 2 2" xfId="30729"/>
    <cellStyle name="Comma 4 2 3 3 4 4 3" xfId="30728"/>
    <cellStyle name="Comma 4 2 3 3 4 5" xfId="5223"/>
    <cellStyle name="Comma 4 2 3 3 4 5 2" xfId="30730"/>
    <cellStyle name="Comma 4 2 3 3 4 6" xfId="30715"/>
    <cellStyle name="Comma 4 2 3 3 5" xfId="5224"/>
    <cellStyle name="Comma 4 2 3 3 5 2" xfId="5225"/>
    <cellStyle name="Comma 4 2 3 3 5 2 2" xfId="5226"/>
    <cellStyle name="Comma 4 2 3 3 5 2 2 2" xfId="5227"/>
    <cellStyle name="Comma 4 2 3 3 5 2 2 2 2" xfId="5228"/>
    <cellStyle name="Comma 4 2 3 3 5 2 2 2 2 2" xfId="30735"/>
    <cellStyle name="Comma 4 2 3 3 5 2 2 2 3" xfId="30734"/>
    <cellStyle name="Comma 4 2 3 3 5 2 2 3" xfId="5229"/>
    <cellStyle name="Comma 4 2 3 3 5 2 2 3 2" xfId="30736"/>
    <cellStyle name="Comma 4 2 3 3 5 2 2 4" xfId="30733"/>
    <cellStyle name="Comma 4 2 3 3 5 2 3" xfId="5230"/>
    <cellStyle name="Comma 4 2 3 3 5 2 3 2" xfId="5231"/>
    <cellStyle name="Comma 4 2 3 3 5 2 3 2 2" xfId="30738"/>
    <cellStyle name="Comma 4 2 3 3 5 2 3 3" xfId="30737"/>
    <cellStyle name="Comma 4 2 3 3 5 2 4" xfId="5232"/>
    <cellStyle name="Comma 4 2 3 3 5 2 4 2" xfId="30739"/>
    <cellStyle name="Comma 4 2 3 3 5 2 5" xfId="30732"/>
    <cellStyle name="Comma 4 2 3 3 5 3" xfId="5233"/>
    <cellStyle name="Comma 4 2 3 3 5 3 2" xfId="5234"/>
    <cellStyle name="Comma 4 2 3 3 5 3 2 2" xfId="5235"/>
    <cellStyle name="Comma 4 2 3 3 5 3 2 2 2" xfId="30742"/>
    <cellStyle name="Comma 4 2 3 3 5 3 2 3" xfId="30741"/>
    <cellStyle name="Comma 4 2 3 3 5 3 3" xfId="5236"/>
    <cellStyle name="Comma 4 2 3 3 5 3 3 2" xfId="30743"/>
    <cellStyle name="Comma 4 2 3 3 5 3 4" xfId="30740"/>
    <cellStyle name="Comma 4 2 3 3 5 4" xfId="5237"/>
    <cellStyle name="Comma 4 2 3 3 5 4 2" xfId="5238"/>
    <cellStyle name="Comma 4 2 3 3 5 4 2 2" xfId="30745"/>
    <cellStyle name="Comma 4 2 3 3 5 4 3" xfId="30744"/>
    <cellStyle name="Comma 4 2 3 3 5 5" xfId="5239"/>
    <cellStyle name="Comma 4 2 3 3 5 5 2" xfId="30746"/>
    <cellStyle name="Comma 4 2 3 3 5 6" xfId="30731"/>
    <cellStyle name="Comma 4 2 3 3 6" xfId="5240"/>
    <cellStyle name="Comma 4 2 3 3 6 2" xfId="5241"/>
    <cellStyle name="Comma 4 2 3 3 6 2 2" xfId="5242"/>
    <cellStyle name="Comma 4 2 3 3 6 2 2 2" xfId="5243"/>
    <cellStyle name="Comma 4 2 3 3 6 2 2 2 2" xfId="30750"/>
    <cellStyle name="Comma 4 2 3 3 6 2 2 3" xfId="30749"/>
    <cellStyle name="Comma 4 2 3 3 6 2 3" xfId="5244"/>
    <cellStyle name="Comma 4 2 3 3 6 2 3 2" xfId="30751"/>
    <cellStyle name="Comma 4 2 3 3 6 2 4" xfId="30748"/>
    <cellStyle name="Comma 4 2 3 3 6 3" xfId="5245"/>
    <cellStyle name="Comma 4 2 3 3 6 3 2" xfId="5246"/>
    <cellStyle name="Comma 4 2 3 3 6 3 2 2" xfId="30753"/>
    <cellStyle name="Comma 4 2 3 3 6 3 3" xfId="30752"/>
    <cellStyle name="Comma 4 2 3 3 6 4" xfId="5247"/>
    <cellStyle name="Comma 4 2 3 3 6 4 2" xfId="30754"/>
    <cellStyle name="Comma 4 2 3 3 6 5" xfId="30747"/>
    <cellStyle name="Comma 4 2 3 3 7" xfId="5248"/>
    <cellStyle name="Comma 4 2 3 3 7 2" xfId="5249"/>
    <cellStyle name="Comma 4 2 3 3 7 2 2" xfId="5250"/>
    <cellStyle name="Comma 4 2 3 3 7 2 2 2" xfId="30757"/>
    <cellStyle name="Comma 4 2 3 3 7 2 3" xfId="30756"/>
    <cellStyle name="Comma 4 2 3 3 7 3" xfId="5251"/>
    <cellStyle name="Comma 4 2 3 3 7 3 2" xfId="30758"/>
    <cellStyle name="Comma 4 2 3 3 7 4" xfId="30755"/>
    <cellStyle name="Comma 4 2 3 3 8" xfId="5252"/>
    <cellStyle name="Comma 4 2 3 3 8 2" xfId="5253"/>
    <cellStyle name="Comma 4 2 3 3 8 2 2" xfId="30760"/>
    <cellStyle name="Comma 4 2 3 3 8 3" xfId="30759"/>
    <cellStyle name="Comma 4 2 3 3 9" xfId="5254"/>
    <cellStyle name="Comma 4 2 3 3 9 2" xfId="5255"/>
    <cellStyle name="Comma 4 2 3 3 9 2 2" xfId="30762"/>
    <cellStyle name="Comma 4 2 3 3 9 3" xfId="30761"/>
    <cellStyle name="Comma 4 2 3 4" xfId="5256"/>
    <cellStyle name="Comma 4 2 3 4 2" xfId="5257"/>
    <cellStyle name="Comma 4 2 3 4 2 2" xfId="5258"/>
    <cellStyle name="Comma 4 2 3 4 2 2 2" xfId="5259"/>
    <cellStyle name="Comma 4 2 3 4 2 2 2 2" xfId="5260"/>
    <cellStyle name="Comma 4 2 3 4 2 2 2 2 2" xfId="5261"/>
    <cellStyle name="Comma 4 2 3 4 2 2 2 2 2 2" xfId="30768"/>
    <cellStyle name="Comma 4 2 3 4 2 2 2 2 3" xfId="30767"/>
    <cellStyle name="Comma 4 2 3 4 2 2 2 3" xfId="5262"/>
    <cellStyle name="Comma 4 2 3 4 2 2 2 3 2" xfId="30769"/>
    <cellStyle name="Comma 4 2 3 4 2 2 2 4" xfId="30766"/>
    <cellStyle name="Comma 4 2 3 4 2 2 3" xfId="5263"/>
    <cellStyle name="Comma 4 2 3 4 2 2 3 2" xfId="5264"/>
    <cellStyle name="Comma 4 2 3 4 2 2 3 2 2" xfId="30771"/>
    <cellStyle name="Comma 4 2 3 4 2 2 3 3" xfId="30770"/>
    <cellStyle name="Comma 4 2 3 4 2 2 4" xfId="5265"/>
    <cellStyle name="Comma 4 2 3 4 2 2 4 2" xfId="30772"/>
    <cellStyle name="Comma 4 2 3 4 2 2 5" xfId="30765"/>
    <cellStyle name="Comma 4 2 3 4 2 3" xfId="5266"/>
    <cellStyle name="Comma 4 2 3 4 2 3 2" xfId="5267"/>
    <cellStyle name="Comma 4 2 3 4 2 3 2 2" xfId="5268"/>
    <cellStyle name="Comma 4 2 3 4 2 3 2 2 2" xfId="30775"/>
    <cellStyle name="Comma 4 2 3 4 2 3 2 3" xfId="30774"/>
    <cellStyle name="Comma 4 2 3 4 2 3 3" xfId="5269"/>
    <cellStyle name="Comma 4 2 3 4 2 3 3 2" xfId="30776"/>
    <cellStyle name="Comma 4 2 3 4 2 3 4" xfId="30773"/>
    <cellStyle name="Comma 4 2 3 4 2 4" xfId="5270"/>
    <cellStyle name="Comma 4 2 3 4 2 4 2" xfId="5271"/>
    <cellStyle name="Comma 4 2 3 4 2 4 2 2" xfId="30778"/>
    <cellStyle name="Comma 4 2 3 4 2 4 3" xfId="30777"/>
    <cellStyle name="Comma 4 2 3 4 2 5" xfId="5272"/>
    <cellStyle name="Comma 4 2 3 4 2 5 2" xfId="30779"/>
    <cellStyle name="Comma 4 2 3 4 2 6" xfId="30764"/>
    <cellStyle name="Comma 4 2 3 4 3" xfId="5273"/>
    <cellStyle name="Comma 4 2 3 4 3 2" xfId="5274"/>
    <cellStyle name="Comma 4 2 3 4 3 2 2" xfId="5275"/>
    <cellStyle name="Comma 4 2 3 4 3 2 2 2" xfId="5276"/>
    <cellStyle name="Comma 4 2 3 4 3 2 2 2 2" xfId="5277"/>
    <cellStyle name="Comma 4 2 3 4 3 2 2 2 2 2" xfId="30784"/>
    <cellStyle name="Comma 4 2 3 4 3 2 2 2 3" xfId="30783"/>
    <cellStyle name="Comma 4 2 3 4 3 2 2 3" xfId="5278"/>
    <cellStyle name="Comma 4 2 3 4 3 2 2 3 2" xfId="30785"/>
    <cellStyle name="Comma 4 2 3 4 3 2 2 4" xfId="30782"/>
    <cellStyle name="Comma 4 2 3 4 3 2 3" xfId="5279"/>
    <cellStyle name="Comma 4 2 3 4 3 2 3 2" xfId="5280"/>
    <cellStyle name="Comma 4 2 3 4 3 2 3 2 2" xfId="30787"/>
    <cellStyle name="Comma 4 2 3 4 3 2 3 3" xfId="30786"/>
    <cellStyle name="Comma 4 2 3 4 3 2 4" xfId="5281"/>
    <cellStyle name="Comma 4 2 3 4 3 2 4 2" xfId="30788"/>
    <cellStyle name="Comma 4 2 3 4 3 2 5" xfId="30781"/>
    <cellStyle name="Comma 4 2 3 4 3 3" xfId="5282"/>
    <cellStyle name="Comma 4 2 3 4 3 3 2" xfId="5283"/>
    <cellStyle name="Comma 4 2 3 4 3 3 2 2" xfId="5284"/>
    <cellStyle name="Comma 4 2 3 4 3 3 2 2 2" xfId="30791"/>
    <cellStyle name="Comma 4 2 3 4 3 3 2 3" xfId="30790"/>
    <cellStyle name="Comma 4 2 3 4 3 3 3" xfId="5285"/>
    <cellStyle name="Comma 4 2 3 4 3 3 3 2" xfId="30792"/>
    <cellStyle name="Comma 4 2 3 4 3 3 4" xfId="30789"/>
    <cellStyle name="Comma 4 2 3 4 3 4" xfId="5286"/>
    <cellStyle name="Comma 4 2 3 4 3 4 2" xfId="5287"/>
    <cellStyle name="Comma 4 2 3 4 3 4 2 2" xfId="30794"/>
    <cellStyle name="Comma 4 2 3 4 3 4 3" xfId="30793"/>
    <cellStyle name="Comma 4 2 3 4 3 5" xfId="5288"/>
    <cellStyle name="Comma 4 2 3 4 3 5 2" xfId="30795"/>
    <cellStyle name="Comma 4 2 3 4 3 6" xfId="30780"/>
    <cellStyle name="Comma 4 2 3 4 4" xfId="5289"/>
    <cellStyle name="Comma 4 2 3 4 4 2" xfId="5290"/>
    <cellStyle name="Comma 4 2 3 4 4 2 2" xfId="5291"/>
    <cellStyle name="Comma 4 2 3 4 4 2 2 2" xfId="5292"/>
    <cellStyle name="Comma 4 2 3 4 4 2 2 2 2" xfId="30799"/>
    <cellStyle name="Comma 4 2 3 4 4 2 2 3" xfId="30798"/>
    <cellStyle name="Comma 4 2 3 4 4 2 3" xfId="5293"/>
    <cellStyle name="Comma 4 2 3 4 4 2 3 2" xfId="30800"/>
    <cellStyle name="Comma 4 2 3 4 4 2 4" xfId="30797"/>
    <cellStyle name="Comma 4 2 3 4 4 3" xfId="5294"/>
    <cellStyle name="Comma 4 2 3 4 4 3 2" xfId="5295"/>
    <cellStyle name="Comma 4 2 3 4 4 3 2 2" xfId="30802"/>
    <cellStyle name="Comma 4 2 3 4 4 3 3" xfId="30801"/>
    <cellStyle name="Comma 4 2 3 4 4 4" xfId="5296"/>
    <cellStyle name="Comma 4 2 3 4 4 4 2" xfId="30803"/>
    <cellStyle name="Comma 4 2 3 4 4 5" xfId="30796"/>
    <cellStyle name="Comma 4 2 3 4 5" xfId="5297"/>
    <cellStyle name="Comma 4 2 3 4 5 2" xfId="5298"/>
    <cellStyle name="Comma 4 2 3 4 5 2 2" xfId="5299"/>
    <cellStyle name="Comma 4 2 3 4 5 2 2 2" xfId="30806"/>
    <cellStyle name="Comma 4 2 3 4 5 2 3" xfId="30805"/>
    <cellStyle name="Comma 4 2 3 4 5 3" xfId="5300"/>
    <cellStyle name="Comma 4 2 3 4 5 3 2" xfId="30807"/>
    <cellStyle name="Comma 4 2 3 4 5 4" xfId="30804"/>
    <cellStyle name="Comma 4 2 3 4 6" xfId="5301"/>
    <cellStyle name="Comma 4 2 3 4 6 2" xfId="5302"/>
    <cellStyle name="Comma 4 2 3 4 6 2 2" xfId="30809"/>
    <cellStyle name="Comma 4 2 3 4 6 3" xfId="30808"/>
    <cellStyle name="Comma 4 2 3 4 7" xfId="5303"/>
    <cellStyle name="Comma 4 2 3 4 7 2" xfId="30810"/>
    <cellStyle name="Comma 4 2 3 4 8" xfId="28945"/>
    <cellStyle name="Comma 4 2 3 4 9" xfId="30763"/>
    <cellStyle name="Comma 4 2 3 5" xfId="5304"/>
    <cellStyle name="Comma 4 2 3 5 2" xfId="5305"/>
    <cellStyle name="Comma 4 2 3 5 2 2" xfId="5306"/>
    <cellStyle name="Comma 4 2 3 5 2 2 2" xfId="5307"/>
    <cellStyle name="Comma 4 2 3 5 2 2 2 2" xfId="5308"/>
    <cellStyle name="Comma 4 2 3 5 2 2 2 2 2" xfId="30815"/>
    <cellStyle name="Comma 4 2 3 5 2 2 2 3" xfId="30814"/>
    <cellStyle name="Comma 4 2 3 5 2 2 3" xfId="5309"/>
    <cellStyle name="Comma 4 2 3 5 2 2 3 2" xfId="30816"/>
    <cellStyle name="Comma 4 2 3 5 2 2 4" xfId="30813"/>
    <cellStyle name="Comma 4 2 3 5 2 3" xfId="5310"/>
    <cellStyle name="Comma 4 2 3 5 2 3 2" xfId="5311"/>
    <cellStyle name="Comma 4 2 3 5 2 3 2 2" xfId="30818"/>
    <cellStyle name="Comma 4 2 3 5 2 3 3" xfId="30817"/>
    <cellStyle name="Comma 4 2 3 5 2 4" xfId="5312"/>
    <cellStyle name="Comma 4 2 3 5 2 4 2" xfId="30819"/>
    <cellStyle name="Comma 4 2 3 5 2 5" xfId="30812"/>
    <cellStyle name="Comma 4 2 3 5 3" xfId="5313"/>
    <cellStyle name="Comma 4 2 3 5 3 2" xfId="5314"/>
    <cellStyle name="Comma 4 2 3 5 3 2 2" xfId="5315"/>
    <cellStyle name="Comma 4 2 3 5 3 2 2 2" xfId="30822"/>
    <cellStyle name="Comma 4 2 3 5 3 2 3" xfId="30821"/>
    <cellStyle name="Comma 4 2 3 5 3 3" xfId="5316"/>
    <cellStyle name="Comma 4 2 3 5 3 3 2" xfId="30823"/>
    <cellStyle name="Comma 4 2 3 5 3 4" xfId="30820"/>
    <cellStyle name="Comma 4 2 3 5 4" xfId="5317"/>
    <cellStyle name="Comma 4 2 3 5 4 2" xfId="5318"/>
    <cellStyle name="Comma 4 2 3 5 4 2 2" xfId="30825"/>
    <cellStyle name="Comma 4 2 3 5 4 3" xfId="30824"/>
    <cellStyle name="Comma 4 2 3 5 5" xfId="5319"/>
    <cellStyle name="Comma 4 2 3 5 5 2" xfId="30826"/>
    <cellStyle name="Comma 4 2 3 5 6" xfId="30811"/>
    <cellStyle name="Comma 4 2 3 6" xfId="5320"/>
    <cellStyle name="Comma 4 2 3 6 2" xfId="5321"/>
    <cellStyle name="Comma 4 2 3 6 2 2" xfId="5322"/>
    <cellStyle name="Comma 4 2 3 6 2 2 2" xfId="5323"/>
    <cellStyle name="Comma 4 2 3 6 2 2 2 2" xfId="5324"/>
    <cellStyle name="Comma 4 2 3 6 2 2 2 2 2" xfId="30831"/>
    <cellStyle name="Comma 4 2 3 6 2 2 2 3" xfId="30830"/>
    <cellStyle name="Comma 4 2 3 6 2 2 3" xfId="5325"/>
    <cellStyle name="Comma 4 2 3 6 2 2 3 2" xfId="30832"/>
    <cellStyle name="Comma 4 2 3 6 2 2 4" xfId="30829"/>
    <cellStyle name="Comma 4 2 3 6 2 3" xfId="5326"/>
    <cellStyle name="Comma 4 2 3 6 2 3 2" xfId="5327"/>
    <cellStyle name="Comma 4 2 3 6 2 3 2 2" xfId="30834"/>
    <cellStyle name="Comma 4 2 3 6 2 3 3" xfId="30833"/>
    <cellStyle name="Comma 4 2 3 6 2 4" xfId="5328"/>
    <cellStyle name="Comma 4 2 3 6 2 4 2" xfId="30835"/>
    <cellStyle name="Comma 4 2 3 6 2 5" xfId="30828"/>
    <cellStyle name="Comma 4 2 3 6 3" xfId="5329"/>
    <cellStyle name="Comma 4 2 3 6 3 2" xfId="5330"/>
    <cellStyle name="Comma 4 2 3 6 3 2 2" xfId="5331"/>
    <cellStyle name="Comma 4 2 3 6 3 2 2 2" xfId="30838"/>
    <cellStyle name="Comma 4 2 3 6 3 2 3" xfId="30837"/>
    <cellStyle name="Comma 4 2 3 6 3 3" xfId="5332"/>
    <cellStyle name="Comma 4 2 3 6 3 3 2" xfId="30839"/>
    <cellStyle name="Comma 4 2 3 6 3 4" xfId="30836"/>
    <cellStyle name="Comma 4 2 3 6 4" xfId="5333"/>
    <cellStyle name="Comma 4 2 3 6 4 2" xfId="5334"/>
    <cellStyle name="Comma 4 2 3 6 4 2 2" xfId="30841"/>
    <cellStyle name="Comma 4 2 3 6 4 3" xfId="30840"/>
    <cellStyle name="Comma 4 2 3 6 5" xfId="5335"/>
    <cellStyle name="Comma 4 2 3 6 5 2" xfId="30842"/>
    <cellStyle name="Comma 4 2 3 6 6" xfId="30827"/>
    <cellStyle name="Comma 4 2 3 7" xfId="5336"/>
    <cellStyle name="Comma 4 2 3 7 2" xfId="5337"/>
    <cellStyle name="Comma 4 2 3 7 2 2" xfId="5338"/>
    <cellStyle name="Comma 4 2 3 7 2 2 2" xfId="5339"/>
    <cellStyle name="Comma 4 2 3 7 2 2 2 2" xfId="5340"/>
    <cellStyle name="Comma 4 2 3 7 2 2 2 2 2" xfId="30847"/>
    <cellStyle name="Comma 4 2 3 7 2 2 2 3" xfId="30846"/>
    <cellStyle name="Comma 4 2 3 7 2 2 3" xfId="5341"/>
    <cellStyle name="Comma 4 2 3 7 2 2 3 2" xfId="30848"/>
    <cellStyle name="Comma 4 2 3 7 2 2 4" xfId="30845"/>
    <cellStyle name="Comma 4 2 3 7 2 3" xfId="5342"/>
    <cellStyle name="Comma 4 2 3 7 2 3 2" xfId="5343"/>
    <cellStyle name="Comma 4 2 3 7 2 3 2 2" xfId="30850"/>
    <cellStyle name="Comma 4 2 3 7 2 3 3" xfId="30849"/>
    <cellStyle name="Comma 4 2 3 7 2 4" xfId="5344"/>
    <cellStyle name="Comma 4 2 3 7 2 4 2" xfId="30851"/>
    <cellStyle name="Comma 4 2 3 7 2 5" xfId="30844"/>
    <cellStyle name="Comma 4 2 3 7 3" xfId="5345"/>
    <cellStyle name="Comma 4 2 3 7 3 2" xfId="5346"/>
    <cellStyle name="Comma 4 2 3 7 3 2 2" xfId="5347"/>
    <cellStyle name="Comma 4 2 3 7 3 2 2 2" xfId="30854"/>
    <cellStyle name="Comma 4 2 3 7 3 2 3" xfId="30853"/>
    <cellStyle name="Comma 4 2 3 7 3 3" xfId="5348"/>
    <cellStyle name="Comma 4 2 3 7 3 3 2" xfId="30855"/>
    <cellStyle name="Comma 4 2 3 7 3 4" xfId="30852"/>
    <cellStyle name="Comma 4 2 3 7 4" xfId="5349"/>
    <cellStyle name="Comma 4 2 3 7 4 2" xfId="5350"/>
    <cellStyle name="Comma 4 2 3 7 4 2 2" xfId="30857"/>
    <cellStyle name="Comma 4 2 3 7 4 3" xfId="30856"/>
    <cellStyle name="Comma 4 2 3 7 5" xfId="5351"/>
    <cellStyle name="Comma 4 2 3 7 5 2" xfId="30858"/>
    <cellStyle name="Comma 4 2 3 7 6" xfId="30843"/>
    <cellStyle name="Comma 4 2 3 8" xfId="5352"/>
    <cellStyle name="Comma 4 2 3 8 2" xfId="5353"/>
    <cellStyle name="Comma 4 2 3 8 2 2" xfId="5354"/>
    <cellStyle name="Comma 4 2 3 8 2 2 2" xfId="5355"/>
    <cellStyle name="Comma 4 2 3 8 2 2 2 2" xfId="30862"/>
    <cellStyle name="Comma 4 2 3 8 2 2 3" xfId="30861"/>
    <cellStyle name="Comma 4 2 3 8 2 3" xfId="5356"/>
    <cellStyle name="Comma 4 2 3 8 2 3 2" xfId="30863"/>
    <cellStyle name="Comma 4 2 3 8 2 4" xfId="30860"/>
    <cellStyle name="Comma 4 2 3 8 3" xfId="5357"/>
    <cellStyle name="Comma 4 2 3 8 3 2" xfId="5358"/>
    <cellStyle name="Comma 4 2 3 8 3 2 2" xfId="30865"/>
    <cellStyle name="Comma 4 2 3 8 3 3" xfId="30864"/>
    <cellStyle name="Comma 4 2 3 8 4" xfId="5359"/>
    <cellStyle name="Comma 4 2 3 8 4 2" xfId="30866"/>
    <cellStyle name="Comma 4 2 3 8 5" xfId="30859"/>
    <cellStyle name="Comma 4 2 3 9" xfId="5360"/>
    <cellStyle name="Comma 4 2 3 9 2" xfId="5361"/>
    <cellStyle name="Comma 4 2 3 9 2 2" xfId="5362"/>
    <cellStyle name="Comma 4 2 3 9 2 2 2" xfId="30869"/>
    <cellStyle name="Comma 4 2 3 9 2 3" xfId="30868"/>
    <cellStyle name="Comma 4 2 3 9 3" xfId="5363"/>
    <cellStyle name="Comma 4 2 3 9 3 2" xfId="30870"/>
    <cellStyle name="Comma 4 2 3 9 4" xfId="30867"/>
    <cellStyle name="Comma 4 2 4" xfId="5364"/>
    <cellStyle name="Comma 4 2 4 10" xfId="5365"/>
    <cellStyle name="Comma 4 2 4 10 2" xfId="5366"/>
    <cellStyle name="Comma 4 2 4 10 2 2" xfId="30873"/>
    <cellStyle name="Comma 4 2 4 10 3" xfId="30872"/>
    <cellStyle name="Comma 4 2 4 11" xfId="5367"/>
    <cellStyle name="Comma 4 2 4 11 2" xfId="30874"/>
    <cellStyle name="Comma 4 2 4 12" xfId="28946"/>
    <cellStyle name="Comma 4 2 4 13" xfId="30871"/>
    <cellStyle name="Comma 4 2 4 2" xfId="5368"/>
    <cellStyle name="Comma 4 2 4 2 10" xfId="5369"/>
    <cellStyle name="Comma 4 2 4 2 10 2" xfId="30876"/>
    <cellStyle name="Comma 4 2 4 2 11" xfId="28947"/>
    <cellStyle name="Comma 4 2 4 2 12" xfId="30875"/>
    <cellStyle name="Comma 4 2 4 2 2" xfId="5370"/>
    <cellStyle name="Comma 4 2 4 2 2 2" xfId="5371"/>
    <cellStyle name="Comma 4 2 4 2 2 2 2" xfId="5372"/>
    <cellStyle name="Comma 4 2 4 2 2 2 2 2" xfId="5373"/>
    <cellStyle name="Comma 4 2 4 2 2 2 2 2 2" xfId="5374"/>
    <cellStyle name="Comma 4 2 4 2 2 2 2 2 2 2" xfId="5375"/>
    <cellStyle name="Comma 4 2 4 2 2 2 2 2 2 2 2" xfId="30882"/>
    <cellStyle name="Comma 4 2 4 2 2 2 2 2 2 3" xfId="30881"/>
    <cellStyle name="Comma 4 2 4 2 2 2 2 2 3" xfId="5376"/>
    <cellStyle name="Comma 4 2 4 2 2 2 2 2 3 2" xfId="30883"/>
    <cellStyle name="Comma 4 2 4 2 2 2 2 2 4" xfId="30880"/>
    <cellStyle name="Comma 4 2 4 2 2 2 2 3" xfId="5377"/>
    <cellStyle name="Comma 4 2 4 2 2 2 2 3 2" xfId="5378"/>
    <cellStyle name="Comma 4 2 4 2 2 2 2 3 2 2" xfId="30885"/>
    <cellStyle name="Comma 4 2 4 2 2 2 2 3 3" xfId="30884"/>
    <cellStyle name="Comma 4 2 4 2 2 2 2 4" xfId="5379"/>
    <cellStyle name="Comma 4 2 4 2 2 2 2 4 2" xfId="30886"/>
    <cellStyle name="Comma 4 2 4 2 2 2 2 5" xfId="30879"/>
    <cellStyle name="Comma 4 2 4 2 2 2 3" xfId="5380"/>
    <cellStyle name="Comma 4 2 4 2 2 2 3 2" xfId="5381"/>
    <cellStyle name="Comma 4 2 4 2 2 2 3 2 2" xfId="5382"/>
    <cellStyle name="Comma 4 2 4 2 2 2 3 2 2 2" xfId="30889"/>
    <cellStyle name="Comma 4 2 4 2 2 2 3 2 3" xfId="30888"/>
    <cellStyle name="Comma 4 2 4 2 2 2 3 3" xfId="5383"/>
    <cellStyle name="Comma 4 2 4 2 2 2 3 3 2" xfId="30890"/>
    <cellStyle name="Comma 4 2 4 2 2 2 3 4" xfId="30887"/>
    <cellStyle name="Comma 4 2 4 2 2 2 4" xfId="5384"/>
    <cellStyle name="Comma 4 2 4 2 2 2 4 2" xfId="5385"/>
    <cellStyle name="Comma 4 2 4 2 2 2 4 2 2" xfId="30892"/>
    <cellStyle name="Comma 4 2 4 2 2 2 4 3" xfId="30891"/>
    <cellStyle name="Comma 4 2 4 2 2 2 5" xfId="5386"/>
    <cellStyle name="Comma 4 2 4 2 2 2 5 2" xfId="30893"/>
    <cellStyle name="Comma 4 2 4 2 2 2 6" xfId="30878"/>
    <cellStyle name="Comma 4 2 4 2 2 3" xfId="5387"/>
    <cellStyle name="Comma 4 2 4 2 2 3 2" xfId="5388"/>
    <cellStyle name="Comma 4 2 4 2 2 3 2 2" xfId="5389"/>
    <cellStyle name="Comma 4 2 4 2 2 3 2 2 2" xfId="5390"/>
    <cellStyle name="Comma 4 2 4 2 2 3 2 2 2 2" xfId="5391"/>
    <cellStyle name="Comma 4 2 4 2 2 3 2 2 2 2 2" xfId="30898"/>
    <cellStyle name="Comma 4 2 4 2 2 3 2 2 2 3" xfId="30897"/>
    <cellStyle name="Comma 4 2 4 2 2 3 2 2 3" xfId="5392"/>
    <cellStyle name="Comma 4 2 4 2 2 3 2 2 3 2" xfId="30899"/>
    <cellStyle name="Comma 4 2 4 2 2 3 2 2 4" xfId="30896"/>
    <cellStyle name="Comma 4 2 4 2 2 3 2 3" xfId="5393"/>
    <cellStyle name="Comma 4 2 4 2 2 3 2 3 2" xfId="5394"/>
    <cellStyle name="Comma 4 2 4 2 2 3 2 3 2 2" xfId="30901"/>
    <cellStyle name="Comma 4 2 4 2 2 3 2 3 3" xfId="30900"/>
    <cellStyle name="Comma 4 2 4 2 2 3 2 4" xfId="5395"/>
    <cellStyle name="Comma 4 2 4 2 2 3 2 4 2" xfId="30902"/>
    <cellStyle name="Comma 4 2 4 2 2 3 2 5" xfId="30895"/>
    <cellStyle name="Comma 4 2 4 2 2 3 3" xfId="5396"/>
    <cellStyle name="Comma 4 2 4 2 2 3 3 2" xfId="5397"/>
    <cellStyle name="Comma 4 2 4 2 2 3 3 2 2" xfId="5398"/>
    <cellStyle name="Comma 4 2 4 2 2 3 3 2 2 2" xfId="30905"/>
    <cellStyle name="Comma 4 2 4 2 2 3 3 2 3" xfId="30904"/>
    <cellStyle name="Comma 4 2 4 2 2 3 3 3" xfId="5399"/>
    <cellStyle name="Comma 4 2 4 2 2 3 3 3 2" xfId="30906"/>
    <cellStyle name="Comma 4 2 4 2 2 3 3 4" xfId="30903"/>
    <cellStyle name="Comma 4 2 4 2 2 3 4" xfId="5400"/>
    <cellStyle name="Comma 4 2 4 2 2 3 4 2" xfId="5401"/>
    <cellStyle name="Comma 4 2 4 2 2 3 4 2 2" xfId="30908"/>
    <cellStyle name="Comma 4 2 4 2 2 3 4 3" xfId="30907"/>
    <cellStyle name="Comma 4 2 4 2 2 3 5" xfId="5402"/>
    <cellStyle name="Comma 4 2 4 2 2 3 5 2" xfId="30909"/>
    <cellStyle name="Comma 4 2 4 2 2 3 6" xfId="30894"/>
    <cellStyle name="Comma 4 2 4 2 2 4" xfId="5403"/>
    <cellStyle name="Comma 4 2 4 2 2 4 2" xfId="5404"/>
    <cellStyle name="Comma 4 2 4 2 2 4 2 2" xfId="5405"/>
    <cellStyle name="Comma 4 2 4 2 2 4 2 2 2" xfId="5406"/>
    <cellStyle name="Comma 4 2 4 2 2 4 2 2 2 2" xfId="30913"/>
    <cellStyle name="Comma 4 2 4 2 2 4 2 2 3" xfId="30912"/>
    <cellStyle name="Comma 4 2 4 2 2 4 2 3" xfId="5407"/>
    <cellStyle name="Comma 4 2 4 2 2 4 2 3 2" xfId="30914"/>
    <cellStyle name="Comma 4 2 4 2 2 4 2 4" xfId="30911"/>
    <cellStyle name="Comma 4 2 4 2 2 4 3" xfId="5408"/>
    <cellStyle name="Comma 4 2 4 2 2 4 3 2" xfId="5409"/>
    <cellStyle name="Comma 4 2 4 2 2 4 3 2 2" xfId="30916"/>
    <cellStyle name="Comma 4 2 4 2 2 4 3 3" xfId="30915"/>
    <cellStyle name="Comma 4 2 4 2 2 4 4" xfId="5410"/>
    <cellStyle name="Comma 4 2 4 2 2 4 4 2" xfId="30917"/>
    <cellStyle name="Comma 4 2 4 2 2 4 5" xfId="30910"/>
    <cellStyle name="Comma 4 2 4 2 2 5" xfId="5411"/>
    <cellStyle name="Comma 4 2 4 2 2 5 2" xfId="5412"/>
    <cellStyle name="Comma 4 2 4 2 2 5 2 2" xfId="5413"/>
    <cellStyle name="Comma 4 2 4 2 2 5 2 2 2" xfId="30920"/>
    <cellStyle name="Comma 4 2 4 2 2 5 2 3" xfId="30919"/>
    <cellStyle name="Comma 4 2 4 2 2 5 3" xfId="5414"/>
    <cellStyle name="Comma 4 2 4 2 2 5 3 2" xfId="30921"/>
    <cellStyle name="Comma 4 2 4 2 2 5 4" xfId="30918"/>
    <cellStyle name="Comma 4 2 4 2 2 6" xfId="5415"/>
    <cellStyle name="Comma 4 2 4 2 2 6 2" xfId="5416"/>
    <cellStyle name="Comma 4 2 4 2 2 6 2 2" xfId="30923"/>
    <cellStyle name="Comma 4 2 4 2 2 6 3" xfId="30922"/>
    <cellStyle name="Comma 4 2 4 2 2 7" xfId="5417"/>
    <cellStyle name="Comma 4 2 4 2 2 7 2" xfId="30924"/>
    <cellStyle name="Comma 4 2 4 2 2 8" xfId="28948"/>
    <cellStyle name="Comma 4 2 4 2 2 9" xfId="30877"/>
    <cellStyle name="Comma 4 2 4 2 3" xfId="5418"/>
    <cellStyle name="Comma 4 2 4 2 3 2" xfId="5419"/>
    <cellStyle name="Comma 4 2 4 2 3 2 2" xfId="5420"/>
    <cellStyle name="Comma 4 2 4 2 3 2 2 2" xfId="5421"/>
    <cellStyle name="Comma 4 2 4 2 3 2 2 2 2" xfId="5422"/>
    <cellStyle name="Comma 4 2 4 2 3 2 2 2 2 2" xfId="30929"/>
    <cellStyle name="Comma 4 2 4 2 3 2 2 2 3" xfId="30928"/>
    <cellStyle name="Comma 4 2 4 2 3 2 2 3" xfId="5423"/>
    <cellStyle name="Comma 4 2 4 2 3 2 2 3 2" xfId="30930"/>
    <cellStyle name="Comma 4 2 4 2 3 2 2 4" xfId="30927"/>
    <cellStyle name="Comma 4 2 4 2 3 2 3" xfId="5424"/>
    <cellStyle name="Comma 4 2 4 2 3 2 3 2" xfId="5425"/>
    <cellStyle name="Comma 4 2 4 2 3 2 3 2 2" xfId="30932"/>
    <cellStyle name="Comma 4 2 4 2 3 2 3 3" xfId="30931"/>
    <cellStyle name="Comma 4 2 4 2 3 2 4" xfId="5426"/>
    <cellStyle name="Comma 4 2 4 2 3 2 4 2" xfId="30933"/>
    <cellStyle name="Comma 4 2 4 2 3 2 5" xfId="30926"/>
    <cellStyle name="Comma 4 2 4 2 3 3" xfId="5427"/>
    <cellStyle name="Comma 4 2 4 2 3 3 2" xfId="5428"/>
    <cellStyle name="Comma 4 2 4 2 3 3 2 2" xfId="5429"/>
    <cellStyle name="Comma 4 2 4 2 3 3 2 2 2" xfId="30936"/>
    <cellStyle name="Comma 4 2 4 2 3 3 2 3" xfId="30935"/>
    <cellStyle name="Comma 4 2 4 2 3 3 3" xfId="5430"/>
    <cellStyle name="Comma 4 2 4 2 3 3 3 2" xfId="30937"/>
    <cellStyle name="Comma 4 2 4 2 3 3 4" xfId="30934"/>
    <cellStyle name="Comma 4 2 4 2 3 4" xfId="5431"/>
    <cellStyle name="Comma 4 2 4 2 3 4 2" xfId="5432"/>
    <cellStyle name="Comma 4 2 4 2 3 4 2 2" xfId="30939"/>
    <cellStyle name="Comma 4 2 4 2 3 4 3" xfId="30938"/>
    <cellStyle name="Comma 4 2 4 2 3 5" xfId="5433"/>
    <cellStyle name="Comma 4 2 4 2 3 5 2" xfId="30940"/>
    <cellStyle name="Comma 4 2 4 2 3 6" xfId="30925"/>
    <cellStyle name="Comma 4 2 4 2 4" xfId="5434"/>
    <cellStyle name="Comma 4 2 4 2 4 2" xfId="5435"/>
    <cellStyle name="Comma 4 2 4 2 4 2 2" xfId="5436"/>
    <cellStyle name="Comma 4 2 4 2 4 2 2 2" xfId="5437"/>
    <cellStyle name="Comma 4 2 4 2 4 2 2 2 2" xfId="5438"/>
    <cellStyle name="Comma 4 2 4 2 4 2 2 2 2 2" xfId="30945"/>
    <cellStyle name="Comma 4 2 4 2 4 2 2 2 3" xfId="30944"/>
    <cellStyle name="Comma 4 2 4 2 4 2 2 3" xfId="5439"/>
    <cellStyle name="Comma 4 2 4 2 4 2 2 3 2" xfId="30946"/>
    <cellStyle name="Comma 4 2 4 2 4 2 2 4" xfId="30943"/>
    <cellStyle name="Comma 4 2 4 2 4 2 3" xfId="5440"/>
    <cellStyle name="Comma 4 2 4 2 4 2 3 2" xfId="5441"/>
    <cellStyle name="Comma 4 2 4 2 4 2 3 2 2" xfId="30948"/>
    <cellStyle name="Comma 4 2 4 2 4 2 3 3" xfId="30947"/>
    <cellStyle name="Comma 4 2 4 2 4 2 4" xfId="5442"/>
    <cellStyle name="Comma 4 2 4 2 4 2 4 2" xfId="30949"/>
    <cellStyle name="Comma 4 2 4 2 4 2 5" xfId="30942"/>
    <cellStyle name="Comma 4 2 4 2 4 3" xfId="5443"/>
    <cellStyle name="Comma 4 2 4 2 4 3 2" xfId="5444"/>
    <cellStyle name="Comma 4 2 4 2 4 3 2 2" xfId="5445"/>
    <cellStyle name="Comma 4 2 4 2 4 3 2 2 2" xfId="30952"/>
    <cellStyle name="Comma 4 2 4 2 4 3 2 3" xfId="30951"/>
    <cellStyle name="Comma 4 2 4 2 4 3 3" xfId="5446"/>
    <cellStyle name="Comma 4 2 4 2 4 3 3 2" xfId="30953"/>
    <cellStyle name="Comma 4 2 4 2 4 3 4" xfId="30950"/>
    <cellStyle name="Comma 4 2 4 2 4 4" xfId="5447"/>
    <cellStyle name="Comma 4 2 4 2 4 4 2" xfId="5448"/>
    <cellStyle name="Comma 4 2 4 2 4 4 2 2" xfId="30955"/>
    <cellStyle name="Comma 4 2 4 2 4 4 3" xfId="30954"/>
    <cellStyle name="Comma 4 2 4 2 4 5" xfId="5449"/>
    <cellStyle name="Comma 4 2 4 2 4 5 2" xfId="30956"/>
    <cellStyle name="Comma 4 2 4 2 4 6" xfId="30941"/>
    <cellStyle name="Comma 4 2 4 2 5" xfId="5450"/>
    <cellStyle name="Comma 4 2 4 2 5 2" xfId="5451"/>
    <cellStyle name="Comma 4 2 4 2 5 2 2" xfId="5452"/>
    <cellStyle name="Comma 4 2 4 2 5 2 2 2" xfId="5453"/>
    <cellStyle name="Comma 4 2 4 2 5 2 2 2 2" xfId="5454"/>
    <cellStyle name="Comma 4 2 4 2 5 2 2 2 2 2" xfId="30961"/>
    <cellStyle name="Comma 4 2 4 2 5 2 2 2 3" xfId="30960"/>
    <cellStyle name="Comma 4 2 4 2 5 2 2 3" xfId="5455"/>
    <cellStyle name="Comma 4 2 4 2 5 2 2 3 2" xfId="30962"/>
    <cellStyle name="Comma 4 2 4 2 5 2 2 4" xfId="30959"/>
    <cellStyle name="Comma 4 2 4 2 5 2 3" xfId="5456"/>
    <cellStyle name="Comma 4 2 4 2 5 2 3 2" xfId="5457"/>
    <cellStyle name="Comma 4 2 4 2 5 2 3 2 2" xfId="30964"/>
    <cellStyle name="Comma 4 2 4 2 5 2 3 3" xfId="30963"/>
    <cellStyle name="Comma 4 2 4 2 5 2 4" xfId="5458"/>
    <cellStyle name="Comma 4 2 4 2 5 2 4 2" xfId="30965"/>
    <cellStyle name="Comma 4 2 4 2 5 2 5" xfId="30958"/>
    <cellStyle name="Comma 4 2 4 2 5 3" xfId="5459"/>
    <cellStyle name="Comma 4 2 4 2 5 3 2" xfId="5460"/>
    <cellStyle name="Comma 4 2 4 2 5 3 2 2" xfId="5461"/>
    <cellStyle name="Comma 4 2 4 2 5 3 2 2 2" xfId="30968"/>
    <cellStyle name="Comma 4 2 4 2 5 3 2 3" xfId="30967"/>
    <cellStyle name="Comma 4 2 4 2 5 3 3" xfId="5462"/>
    <cellStyle name="Comma 4 2 4 2 5 3 3 2" xfId="30969"/>
    <cellStyle name="Comma 4 2 4 2 5 3 4" xfId="30966"/>
    <cellStyle name="Comma 4 2 4 2 5 4" xfId="5463"/>
    <cellStyle name="Comma 4 2 4 2 5 4 2" xfId="5464"/>
    <cellStyle name="Comma 4 2 4 2 5 4 2 2" xfId="30971"/>
    <cellStyle name="Comma 4 2 4 2 5 4 3" xfId="30970"/>
    <cellStyle name="Comma 4 2 4 2 5 5" xfId="5465"/>
    <cellStyle name="Comma 4 2 4 2 5 5 2" xfId="30972"/>
    <cellStyle name="Comma 4 2 4 2 5 6" xfId="30957"/>
    <cellStyle name="Comma 4 2 4 2 6" xfId="5466"/>
    <cellStyle name="Comma 4 2 4 2 6 2" xfId="5467"/>
    <cellStyle name="Comma 4 2 4 2 6 2 2" xfId="5468"/>
    <cellStyle name="Comma 4 2 4 2 6 2 2 2" xfId="5469"/>
    <cellStyle name="Comma 4 2 4 2 6 2 2 2 2" xfId="30976"/>
    <cellStyle name="Comma 4 2 4 2 6 2 2 3" xfId="30975"/>
    <cellStyle name="Comma 4 2 4 2 6 2 3" xfId="5470"/>
    <cellStyle name="Comma 4 2 4 2 6 2 3 2" xfId="30977"/>
    <cellStyle name="Comma 4 2 4 2 6 2 4" xfId="30974"/>
    <cellStyle name="Comma 4 2 4 2 6 3" xfId="5471"/>
    <cellStyle name="Comma 4 2 4 2 6 3 2" xfId="5472"/>
    <cellStyle name="Comma 4 2 4 2 6 3 2 2" xfId="30979"/>
    <cellStyle name="Comma 4 2 4 2 6 3 3" xfId="30978"/>
    <cellStyle name="Comma 4 2 4 2 6 4" xfId="5473"/>
    <cellStyle name="Comma 4 2 4 2 6 4 2" xfId="30980"/>
    <cellStyle name="Comma 4 2 4 2 6 5" xfId="30973"/>
    <cellStyle name="Comma 4 2 4 2 7" xfId="5474"/>
    <cellStyle name="Comma 4 2 4 2 7 2" xfId="5475"/>
    <cellStyle name="Comma 4 2 4 2 7 2 2" xfId="5476"/>
    <cellStyle name="Comma 4 2 4 2 7 2 2 2" xfId="30983"/>
    <cellStyle name="Comma 4 2 4 2 7 2 3" xfId="30982"/>
    <cellStyle name="Comma 4 2 4 2 7 3" xfId="5477"/>
    <cellStyle name="Comma 4 2 4 2 7 3 2" xfId="30984"/>
    <cellStyle name="Comma 4 2 4 2 7 4" xfId="30981"/>
    <cellStyle name="Comma 4 2 4 2 8" xfId="5478"/>
    <cellStyle name="Comma 4 2 4 2 8 2" xfId="5479"/>
    <cellStyle name="Comma 4 2 4 2 8 2 2" xfId="30986"/>
    <cellStyle name="Comma 4 2 4 2 8 3" xfId="30985"/>
    <cellStyle name="Comma 4 2 4 2 9" xfId="5480"/>
    <cellStyle name="Comma 4 2 4 2 9 2" xfId="5481"/>
    <cellStyle name="Comma 4 2 4 2 9 2 2" xfId="30988"/>
    <cellStyle name="Comma 4 2 4 2 9 3" xfId="30987"/>
    <cellStyle name="Comma 4 2 4 3" xfId="5482"/>
    <cellStyle name="Comma 4 2 4 3 2" xfId="5483"/>
    <cellStyle name="Comma 4 2 4 3 2 2" xfId="5484"/>
    <cellStyle name="Comma 4 2 4 3 2 2 2" xfId="5485"/>
    <cellStyle name="Comma 4 2 4 3 2 2 2 2" xfId="5486"/>
    <cellStyle name="Comma 4 2 4 3 2 2 2 2 2" xfId="5487"/>
    <cellStyle name="Comma 4 2 4 3 2 2 2 2 2 2" xfId="30994"/>
    <cellStyle name="Comma 4 2 4 3 2 2 2 2 3" xfId="30993"/>
    <cellStyle name="Comma 4 2 4 3 2 2 2 3" xfId="5488"/>
    <cellStyle name="Comma 4 2 4 3 2 2 2 3 2" xfId="30995"/>
    <cellStyle name="Comma 4 2 4 3 2 2 2 4" xfId="30992"/>
    <cellStyle name="Comma 4 2 4 3 2 2 3" xfId="5489"/>
    <cellStyle name="Comma 4 2 4 3 2 2 3 2" xfId="5490"/>
    <cellStyle name="Comma 4 2 4 3 2 2 3 2 2" xfId="30997"/>
    <cellStyle name="Comma 4 2 4 3 2 2 3 3" xfId="30996"/>
    <cellStyle name="Comma 4 2 4 3 2 2 4" xfId="5491"/>
    <cellStyle name="Comma 4 2 4 3 2 2 4 2" xfId="30998"/>
    <cellStyle name="Comma 4 2 4 3 2 2 5" xfId="30991"/>
    <cellStyle name="Comma 4 2 4 3 2 3" xfId="5492"/>
    <cellStyle name="Comma 4 2 4 3 2 3 2" xfId="5493"/>
    <cellStyle name="Comma 4 2 4 3 2 3 2 2" xfId="5494"/>
    <cellStyle name="Comma 4 2 4 3 2 3 2 2 2" xfId="31001"/>
    <cellStyle name="Comma 4 2 4 3 2 3 2 3" xfId="31000"/>
    <cellStyle name="Comma 4 2 4 3 2 3 3" xfId="5495"/>
    <cellStyle name="Comma 4 2 4 3 2 3 3 2" xfId="31002"/>
    <cellStyle name="Comma 4 2 4 3 2 3 4" xfId="30999"/>
    <cellStyle name="Comma 4 2 4 3 2 4" xfId="5496"/>
    <cellStyle name="Comma 4 2 4 3 2 4 2" xfId="5497"/>
    <cellStyle name="Comma 4 2 4 3 2 4 2 2" xfId="31004"/>
    <cellStyle name="Comma 4 2 4 3 2 4 3" xfId="31003"/>
    <cellStyle name="Comma 4 2 4 3 2 5" xfId="5498"/>
    <cellStyle name="Comma 4 2 4 3 2 5 2" xfId="31005"/>
    <cellStyle name="Comma 4 2 4 3 2 6" xfId="30990"/>
    <cellStyle name="Comma 4 2 4 3 3" xfId="5499"/>
    <cellStyle name="Comma 4 2 4 3 3 2" xfId="5500"/>
    <cellStyle name="Comma 4 2 4 3 3 2 2" xfId="5501"/>
    <cellStyle name="Comma 4 2 4 3 3 2 2 2" xfId="5502"/>
    <cellStyle name="Comma 4 2 4 3 3 2 2 2 2" xfId="5503"/>
    <cellStyle name="Comma 4 2 4 3 3 2 2 2 2 2" xfId="31010"/>
    <cellStyle name="Comma 4 2 4 3 3 2 2 2 3" xfId="31009"/>
    <cellStyle name="Comma 4 2 4 3 3 2 2 3" xfId="5504"/>
    <cellStyle name="Comma 4 2 4 3 3 2 2 3 2" xfId="31011"/>
    <cellStyle name="Comma 4 2 4 3 3 2 2 4" xfId="31008"/>
    <cellStyle name="Comma 4 2 4 3 3 2 3" xfId="5505"/>
    <cellStyle name="Comma 4 2 4 3 3 2 3 2" xfId="5506"/>
    <cellStyle name="Comma 4 2 4 3 3 2 3 2 2" xfId="31013"/>
    <cellStyle name="Comma 4 2 4 3 3 2 3 3" xfId="31012"/>
    <cellStyle name="Comma 4 2 4 3 3 2 4" xfId="5507"/>
    <cellStyle name="Comma 4 2 4 3 3 2 4 2" xfId="31014"/>
    <cellStyle name="Comma 4 2 4 3 3 2 5" xfId="31007"/>
    <cellStyle name="Comma 4 2 4 3 3 3" xfId="5508"/>
    <cellStyle name="Comma 4 2 4 3 3 3 2" xfId="5509"/>
    <cellStyle name="Comma 4 2 4 3 3 3 2 2" xfId="5510"/>
    <cellStyle name="Comma 4 2 4 3 3 3 2 2 2" xfId="31017"/>
    <cellStyle name="Comma 4 2 4 3 3 3 2 3" xfId="31016"/>
    <cellStyle name="Comma 4 2 4 3 3 3 3" xfId="5511"/>
    <cellStyle name="Comma 4 2 4 3 3 3 3 2" xfId="31018"/>
    <cellStyle name="Comma 4 2 4 3 3 3 4" xfId="31015"/>
    <cellStyle name="Comma 4 2 4 3 3 4" xfId="5512"/>
    <cellStyle name="Comma 4 2 4 3 3 4 2" xfId="5513"/>
    <cellStyle name="Comma 4 2 4 3 3 4 2 2" xfId="31020"/>
    <cellStyle name="Comma 4 2 4 3 3 4 3" xfId="31019"/>
    <cellStyle name="Comma 4 2 4 3 3 5" xfId="5514"/>
    <cellStyle name="Comma 4 2 4 3 3 5 2" xfId="31021"/>
    <cellStyle name="Comma 4 2 4 3 3 6" xfId="31006"/>
    <cellStyle name="Comma 4 2 4 3 4" xfId="5515"/>
    <cellStyle name="Comma 4 2 4 3 4 2" xfId="5516"/>
    <cellStyle name="Comma 4 2 4 3 4 2 2" xfId="5517"/>
    <cellStyle name="Comma 4 2 4 3 4 2 2 2" xfId="5518"/>
    <cellStyle name="Comma 4 2 4 3 4 2 2 2 2" xfId="31025"/>
    <cellStyle name="Comma 4 2 4 3 4 2 2 3" xfId="31024"/>
    <cellStyle name="Comma 4 2 4 3 4 2 3" xfId="5519"/>
    <cellStyle name="Comma 4 2 4 3 4 2 3 2" xfId="31026"/>
    <cellStyle name="Comma 4 2 4 3 4 2 4" xfId="31023"/>
    <cellStyle name="Comma 4 2 4 3 4 3" xfId="5520"/>
    <cellStyle name="Comma 4 2 4 3 4 3 2" xfId="5521"/>
    <cellStyle name="Comma 4 2 4 3 4 3 2 2" xfId="31028"/>
    <cellStyle name="Comma 4 2 4 3 4 3 3" xfId="31027"/>
    <cellStyle name="Comma 4 2 4 3 4 4" xfId="5522"/>
    <cellStyle name="Comma 4 2 4 3 4 4 2" xfId="31029"/>
    <cellStyle name="Comma 4 2 4 3 4 5" xfId="31022"/>
    <cellStyle name="Comma 4 2 4 3 5" xfId="5523"/>
    <cellStyle name="Comma 4 2 4 3 5 2" xfId="5524"/>
    <cellStyle name="Comma 4 2 4 3 5 2 2" xfId="5525"/>
    <cellStyle name="Comma 4 2 4 3 5 2 2 2" xfId="31032"/>
    <cellStyle name="Comma 4 2 4 3 5 2 3" xfId="31031"/>
    <cellStyle name="Comma 4 2 4 3 5 3" xfId="5526"/>
    <cellStyle name="Comma 4 2 4 3 5 3 2" xfId="31033"/>
    <cellStyle name="Comma 4 2 4 3 5 4" xfId="31030"/>
    <cellStyle name="Comma 4 2 4 3 6" xfId="5527"/>
    <cellStyle name="Comma 4 2 4 3 6 2" xfId="5528"/>
    <cellStyle name="Comma 4 2 4 3 6 2 2" xfId="31035"/>
    <cellStyle name="Comma 4 2 4 3 6 3" xfId="31034"/>
    <cellStyle name="Comma 4 2 4 3 7" xfId="5529"/>
    <cellStyle name="Comma 4 2 4 3 7 2" xfId="31036"/>
    <cellStyle name="Comma 4 2 4 3 8" xfId="28949"/>
    <cellStyle name="Comma 4 2 4 3 9" xfId="30989"/>
    <cellStyle name="Comma 4 2 4 4" xfId="5530"/>
    <cellStyle name="Comma 4 2 4 4 2" xfId="5531"/>
    <cellStyle name="Comma 4 2 4 4 2 2" xfId="5532"/>
    <cellStyle name="Comma 4 2 4 4 2 2 2" xfId="5533"/>
    <cellStyle name="Comma 4 2 4 4 2 2 2 2" xfId="5534"/>
    <cellStyle name="Comma 4 2 4 4 2 2 2 2 2" xfId="31041"/>
    <cellStyle name="Comma 4 2 4 4 2 2 2 3" xfId="31040"/>
    <cellStyle name="Comma 4 2 4 4 2 2 3" xfId="5535"/>
    <cellStyle name="Comma 4 2 4 4 2 2 3 2" xfId="31042"/>
    <cellStyle name="Comma 4 2 4 4 2 2 4" xfId="31039"/>
    <cellStyle name="Comma 4 2 4 4 2 3" xfId="5536"/>
    <cellStyle name="Comma 4 2 4 4 2 3 2" xfId="5537"/>
    <cellStyle name="Comma 4 2 4 4 2 3 2 2" xfId="31044"/>
    <cellStyle name="Comma 4 2 4 4 2 3 3" xfId="31043"/>
    <cellStyle name="Comma 4 2 4 4 2 4" xfId="5538"/>
    <cellStyle name="Comma 4 2 4 4 2 4 2" xfId="31045"/>
    <cellStyle name="Comma 4 2 4 4 2 5" xfId="31038"/>
    <cellStyle name="Comma 4 2 4 4 3" xfId="5539"/>
    <cellStyle name="Comma 4 2 4 4 3 2" xfId="5540"/>
    <cellStyle name="Comma 4 2 4 4 3 2 2" xfId="5541"/>
    <cellStyle name="Comma 4 2 4 4 3 2 2 2" xfId="31048"/>
    <cellStyle name="Comma 4 2 4 4 3 2 3" xfId="31047"/>
    <cellStyle name="Comma 4 2 4 4 3 3" xfId="5542"/>
    <cellStyle name="Comma 4 2 4 4 3 3 2" xfId="31049"/>
    <cellStyle name="Comma 4 2 4 4 3 4" xfId="31046"/>
    <cellStyle name="Comma 4 2 4 4 4" xfId="5543"/>
    <cellStyle name="Comma 4 2 4 4 4 2" xfId="5544"/>
    <cellStyle name="Comma 4 2 4 4 4 2 2" xfId="31051"/>
    <cellStyle name="Comma 4 2 4 4 4 3" xfId="31050"/>
    <cellStyle name="Comma 4 2 4 4 5" xfId="5545"/>
    <cellStyle name="Comma 4 2 4 4 5 2" xfId="31052"/>
    <cellStyle name="Comma 4 2 4 4 6" xfId="31037"/>
    <cellStyle name="Comma 4 2 4 5" xfId="5546"/>
    <cellStyle name="Comma 4 2 4 5 2" xfId="5547"/>
    <cellStyle name="Comma 4 2 4 5 2 2" xfId="5548"/>
    <cellStyle name="Comma 4 2 4 5 2 2 2" xfId="5549"/>
    <cellStyle name="Comma 4 2 4 5 2 2 2 2" xfId="5550"/>
    <cellStyle name="Comma 4 2 4 5 2 2 2 2 2" xfId="31057"/>
    <cellStyle name="Comma 4 2 4 5 2 2 2 3" xfId="31056"/>
    <cellStyle name="Comma 4 2 4 5 2 2 3" xfId="5551"/>
    <cellStyle name="Comma 4 2 4 5 2 2 3 2" xfId="31058"/>
    <cellStyle name="Comma 4 2 4 5 2 2 4" xfId="31055"/>
    <cellStyle name="Comma 4 2 4 5 2 3" xfId="5552"/>
    <cellStyle name="Comma 4 2 4 5 2 3 2" xfId="5553"/>
    <cellStyle name="Comma 4 2 4 5 2 3 2 2" xfId="31060"/>
    <cellStyle name="Comma 4 2 4 5 2 3 3" xfId="31059"/>
    <cellStyle name="Comma 4 2 4 5 2 4" xfId="5554"/>
    <cellStyle name="Comma 4 2 4 5 2 4 2" xfId="31061"/>
    <cellStyle name="Comma 4 2 4 5 2 5" xfId="31054"/>
    <cellStyle name="Comma 4 2 4 5 3" xfId="5555"/>
    <cellStyle name="Comma 4 2 4 5 3 2" xfId="5556"/>
    <cellStyle name="Comma 4 2 4 5 3 2 2" xfId="5557"/>
    <cellStyle name="Comma 4 2 4 5 3 2 2 2" xfId="31064"/>
    <cellStyle name="Comma 4 2 4 5 3 2 3" xfId="31063"/>
    <cellStyle name="Comma 4 2 4 5 3 3" xfId="5558"/>
    <cellStyle name="Comma 4 2 4 5 3 3 2" xfId="31065"/>
    <cellStyle name="Comma 4 2 4 5 3 4" xfId="31062"/>
    <cellStyle name="Comma 4 2 4 5 4" xfId="5559"/>
    <cellStyle name="Comma 4 2 4 5 4 2" xfId="5560"/>
    <cellStyle name="Comma 4 2 4 5 4 2 2" xfId="31067"/>
    <cellStyle name="Comma 4 2 4 5 4 3" xfId="31066"/>
    <cellStyle name="Comma 4 2 4 5 5" xfId="5561"/>
    <cellStyle name="Comma 4 2 4 5 5 2" xfId="31068"/>
    <cellStyle name="Comma 4 2 4 5 6" xfId="31053"/>
    <cellStyle name="Comma 4 2 4 6" xfId="5562"/>
    <cellStyle name="Comma 4 2 4 6 2" xfId="5563"/>
    <cellStyle name="Comma 4 2 4 6 2 2" xfId="5564"/>
    <cellStyle name="Comma 4 2 4 6 2 2 2" xfId="5565"/>
    <cellStyle name="Comma 4 2 4 6 2 2 2 2" xfId="5566"/>
    <cellStyle name="Comma 4 2 4 6 2 2 2 2 2" xfId="31073"/>
    <cellStyle name="Comma 4 2 4 6 2 2 2 3" xfId="31072"/>
    <cellStyle name="Comma 4 2 4 6 2 2 3" xfId="5567"/>
    <cellStyle name="Comma 4 2 4 6 2 2 3 2" xfId="31074"/>
    <cellStyle name="Comma 4 2 4 6 2 2 4" xfId="31071"/>
    <cellStyle name="Comma 4 2 4 6 2 3" xfId="5568"/>
    <cellStyle name="Comma 4 2 4 6 2 3 2" xfId="5569"/>
    <cellStyle name="Comma 4 2 4 6 2 3 2 2" xfId="31076"/>
    <cellStyle name="Comma 4 2 4 6 2 3 3" xfId="31075"/>
    <cellStyle name="Comma 4 2 4 6 2 4" xfId="5570"/>
    <cellStyle name="Comma 4 2 4 6 2 4 2" xfId="31077"/>
    <cellStyle name="Comma 4 2 4 6 2 5" xfId="31070"/>
    <cellStyle name="Comma 4 2 4 6 3" xfId="5571"/>
    <cellStyle name="Comma 4 2 4 6 3 2" xfId="5572"/>
    <cellStyle name="Comma 4 2 4 6 3 2 2" xfId="5573"/>
    <cellStyle name="Comma 4 2 4 6 3 2 2 2" xfId="31080"/>
    <cellStyle name="Comma 4 2 4 6 3 2 3" xfId="31079"/>
    <cellStyle name="Comma 4 2 4 6 3 3" xfId="5574"/>
    <cellStyle name="Comma 4 2 4 6 3 3 2" xfId="31081"/>
    <cellStyle name="Comma 4 2 4 6 3 4" xfId="31078"/>
    <cellStyle name="Comma 4 2 4 6 4" xfId="5575"/>
    <cellStyle name="Comma 4 2 4 6 4 2" xfId="5576"/>
    <cellStyle name="Comma 4 2 4 6 4 2 2" xfId="31083"/>
    <cellStyle name="Comma 4 2 4 6 4 3" xfId="31082"/>
    <cellStyle name="Comma 4 2 4 6 5" xfId="5577"/>
    <cellStyle name="Comma 4 2 4 6 5 2" xfId="31084"/>
    <cellStyle name="Comma 4 2 4 6 6" xfId="31069"/>
    <cellStyle name="Comma 4 2 4 7" xfId="5578"/>
    <cellStyle name="Comma 4 2 4 7 2" xfId="5579"/>
    <cellStyle name="Comma 4 2 4 7 2 2" xfId="5580"/>
    <cellStyle name="Comma 4 2 4 7 2 2 2" xfId="5581"/>
    <cellStyle name="Comma 4 2 4 7 2 2 2 2" xfId="31088"/>
    <cellStyle name="Comma 4 2 4 7 2 2 3" xfId="31087"/>
    <cellStyle name="Comma 4 2 4 7 2 3" xfId="5582"/>
    <cellStyle name="Comma 4 2 4 7 2 3 2" xfId="31089"/>
    <cellStyle name="Comma 4 2 4 7 2 4" xfId="31086"/>
    <cellStyle name="Comma 4 2 4 7 3" xfId="5583"/>
    <cellStyle name="Comma 4 2 4 7 3 2" xfId="5584"/>
    <cellStyle name="Comma 4 2 4 7 3 2 2" xfId="31091"/>
    <cellStyle name="Comma 4 2 4 7 3 3" xfId="31090"/>
    <cellStyle name="Comma 4 2 4 7 4" xfId="5585"/>
    <cellStyle name="Comma 4 2 4 7 4 2" xfId="31092"/>
    <cellStyle name="Comma 4 2 4 7 5" xfId="31085"/>
    <cellStyle name="Comma 4 2 4 8" xfId="5586"/>
    <cellStyle name="Comma 4 2 4 8 2" xfId="5587"/>
    <cellStyle name="Comma 4 2 4 8 2 2" xfId="5588"/>
    <cellStyle name="Comma 4 2 4 8 2 2 2" xfId="31095"/>
    <cellStyle name="Comma 4 2 4 8 2 3" xfId="31094"/>
    <cellStyle name="Comma 4 2 4 8 3" xfId="5589"/>
    <cellStyle name="Comma 4 2 4 8 3 2" xfId="31096"/>
    <cellStyle name="Comma 4 2 4 8 4" xfId="31093"/>
    <cellStyle name="Comma 4 2 4 9" xfId="5590"/>
    <cellStyle name="Comma 4 2 4 9 2" xfId="5591"/>
    <cellStyle name="Comma 4 2 4 9 2 2" xfId="31098"/>
    <cellStyle name="Comma 4 2 4 9 3" xfId="31097"/>
    <cellStyle name="Comma 4 2 5" xfId="5592"/>
    <cellStyle name="Comma 4 2 5 10" xfId="5593"/>
    <cellStyle name="Comma 4 2 5 10 2" xfId="31100"/>
    <cellStyle name="Comma 4 2 5 11" xfId="28950"/>
    <cellStyle name="Comma 4 2 5 12" xfId="31099"/>
    <cellStyle name="Comma 4 2 5 2" xfId="5594"/>
    <cellStyle name="Comma 4 2 5 2 2" xfId="5595"/>
    <cellStyle name="Comma 4 2 5 2 2 2" xfId="5596"/>
    <cellStyle name="Comma 4 2 5 2 2 2 2" xfId="5597"/>
    <cellStyle name="Comma 4 2 5 2 2 2 2 2" xfId="5598"/>
    <cellStyle name="Comma 4 2 5 2 2 2 2 2 2" xfId="5599"/>
    <cellStyle name="Comma 4 2 5 2 2 2 2 2 2 2" xfId="31106"/>
    <cellStyle name="Comma 4 2 5 2 2 2 2 2 3" xfId="31105"/>
    <cellStyle name="Comma 4 2 5 2 2 2 2 3" xfId="5600"/>
    <cellStyle name="Comma 4 2 5 2 2 2 2 3 2" xfId="31107"/>
    <cellStyle name="Comma 4 2 5 2 2 2 2 4" xfId="31104"/>
    <cellStyle name="Comma 4 2 5 2 2 2 3" xfId="5601"/>
    <cellStyle name="Comma 4 2 5 2 2 2 3 2" xfId="5602"/>
    <cellStyle name="Comma 4 2 5 2 2 2 3 2 2" xfId="31109"/>
    <cellStyle name="Comma 4 2 5 2 2 2 3 3" xfId="31108"/>
    <cellStyle name="Comma 4 2 5 2 2 2 4" xfId="5603"/>
    <cellStyle name="Comma 4 2 5 2 2 2 4 2" xfId="31110"/>
    <cellStyle name="Comma 4 2 5 2 2 2 5" xfId="31103"/>
    <cellStyle name="Comma 4 2 5 2 2 3" xfId="5604"/>
    <cellStyle name="Comma 4 2 5 2 2 3 2" xfId="5605"/>
    <cellStyle name="Comma 4 2 5 2 2 3 2 2" xfId="5606"/>
    <cellStyle name="Comma 4 2 5 2 2 3 2 2 2" xfId="31113"/>
    <cellStyle name="Comma 4 2 5 2 2 3 2 3" xfId="31112"/>
    <cellStyle name="Comma 4 2 5 2 2 3 3" xfId="5607"/>
    <cellStyle name="Comma 4 2 5 2 2 3 3 2" xfId="31114"/>
    <cellStyle name="Comma 4 2 5 2 2 3 4" xfId="31111"/>
    <cellStyle name="Comma 4 2 5 2 2 4" xfId="5608"/>
    <cellStyle name="Comma 4 2 5 2 2 4 2" xfId="5609"/>
    <cellStyle name="Comma 4 2 5 2 2 4 2 2" xfId="31116"/>
    <cellStyle name="Comma 4 2 5 2 2 4 3" xfId="31115"/>
    <cellStyle name="Comma 4 2 5 2 2 5" xfId="5610"/>
    <cellStyle name="Comma 4 2 5 2 2 5 2" xfId="31117"/>
    <cellStyle name="Comma 4 2 5 2 2 6" xfId="31102"/>
    <cellStyle name="Comma 4 2 5 2 3" xfId="5611"/>
    <cellStyle name="Comma 4 2 5 2 3 2" xfId="5612"/>
    <cellStyle name="Comma 4 2 5 2 3 2 2" xfId="5613"/>
    <cellStyle name="Comma 4 2 5 2 3 2 2 2" xfId="5614"/>
    <cellStyle name="Comma 4 2 5 2 3 2 2 2 2" xfId="5615"/>
    <cellStyle name="Comma 4 2 5 2 3 2 2 2 2 2" xfId="31122"/>
    <cellStyle name="Comma 4 2 5 2 3 2 2 2 3" xfId="31121"/>
    <cellStyle name="Comma 4 2 5 2 3 2 2 3" xfId="5616"/>
    <cellStyle name="Comma 4 2 5 2 3 2 2 3 2" xfId="31123"/>
    <cellStyle name="Comma 4 2 5 2 3 2 2 4" xfId="31120"/>
    <cellStyle name="Comma 4 2 5 2 3 2 3" xfId="5617"/>
    <cellStyle name="Comma 4 2 5 2 3 2 3 2" xfId="5618"/>
    <cellStyle name="Comma 4 2 5 2 3 2 3 2 2" xfId="31125"/>
    <cellStyle name="Comma 4 2 5 2 3 2 3 3" xfId="31124"/>
    <cellStyle name="Comma 4 2 5 2 3 2 4" xfId="5619"/>
    <cellStyle name="Comma 4 2 5 2 3 2 4 2" xfId="31126"/>
    <cellStyle name="Comma 4 2 5 2 3 2 5" xfId="31119"/>
    <cellStyle name="Comma 4 2 5 2 3 3" xfId="5620"/>
    <cellStyle name="Comma 4 2 5 2 3 3 2" xfId="5621"/>
    <cellStyle name="Comma 4 2 5 2 3 3 2 2" xfId="5622"/>
    <cellStyle name="Comma 4 2 5 2 3 3 2 2 2" xfId="31129"/>
    <cellStyle name="Comma 4 2 5 2 3 3 2 3" xfId="31128"/>
    <cellStyle name="Comma 4 2 5 2 3 3 3" xfId="5623"/>
    <cellStyle name="Comma 4 2 5 2 3 3 3 2" xfId="31130"/>
    <cellStyle name="Comma 4 2 5 2 3 3 4" xfId="31127"/>
    <cellStyle name="Comma 4 2 5 2 3 4" xfId="5624"/>
    <cellStyle name="Comma 4 2 5 2 3 4 2" xfId="5625"/>
    <cellStyle name="Comma 4 2 5 2 3 4 2 2" xfId="31132"/>
    <cellStyle name="Comma 4 2 5 2 3 4 3" xfId="31131"/>
    <cellStyle name="Comma 4 2 5 2 3 5" xfId="5626"/>
    <cellStyle name="Comma 4 2 5 2 3 5 2" xfId="31133"/>
    <cellStyle name="Comma 4 2 5 2 3 6" xfId="31118"/>
    <cellStyle name="Comma 4 2 5 2 4" xfId="5627"/>
    <cellStyle name="Comma 4 2 5 2 4 2" xfId="5628"/>
    <cellStyle name="Comma 4 2 5 2 4 2 2" xfId="5629"/>
    <cellStyle name="Comma 4 2 5 2 4 2 2 2" xfId="5630"/>
    <cellStyle name="Comma 4 2 5 2 4 2 2 2 2" xfId="31137"/>
    <cellStyle name="Comma 4 2 5 2 4 2 2 3" xfId="31136"/>
    <cellStyle name="Comma 4 2 5 2 4 2 3" xfId="5631"/>
    <cellStyle name="Comma 4 2 5 2 4 2 3 2" xfId="31138"/>
    <cellStyle name="Comma 4 2 5 2 4 2 4" xfId="31135"/>
    <cellStyle name="Comma 4 2 5 2 4 3" xfId="5632"/>
    <cellStyle name="Comma 4 2 5 2 4 3 2" xfId="5633"/>
    <cellStyle name="Comma 4 2 5 2 4 3 2 2" xfId="31140"/>
    <cellStyle name="Comma 4 2 5 2 4 3 3" xfId="31139"/>
    <cellStyle name="Comma 4 2 5 2 4 4" xfId="5634"/>
    <cellStyle name="Comma 4 2 5 2 4 4 2" xfId="31141"/>
    <cellStyle name="Comma 4 2 5 2 4 5" xfId="31134"/>
    <cellStyle name="Comma 4 2 5 2 5" xfId="5635"/>
    <cellStyle name="Comma 4 2 5 2 5 2" xfId="5636"/>
    <cellStyle name="Comma 4 2 5 2 5 2 2" xfId="5637"/>
    <cellStyle name="Comma 4 2 5 2 5 2 2 2" xfId="31144"/>
    <cellStyle name="Comma 4 2 5 2 5 2 3" xfId="31143"/>
    <cellStyle name="Comma 4 2 5 2 5 3" xfId="5638"/>
    <cellStyle name="Comma 4 2 5 2 5 3 2" xfId="31145"/>
    <cellStyle name="Comma 4 2 5 2 5 4" xfId="31142"/>
    <cellStyle name="Comma 4 2 5 2 6" xfId="5639"/>
    <cellStyle name="Comma 4 2 5 2 6 2" xfId="5640"/>
    <cellStyle name="Comma 4 2 5 2 6 2 2" xfId="31147"/>
    <cellStyle name="Comma 4 2 5 2 6 3" xfId="31146"/>
    <cellStyle name="Comma 4 2 5 2 7" xfId="5641"/>
    <cellStyle name="Comma 4 2 5 2 7 2" xfId="31148"/>
    <cellStyle name="Comma 4 2 5 2 8" xfId="28951"/>
    <cellStyle name="Comma 4 2 5 2 9" xfId="31101"/>
    <cellStyle name="Comma 4 2 5 3" xfId="5642"/>
    <cellStyle name="Comma 4 2 5 3 2" xfId="5643"/>
    <cellStyle name="Comma 4 2 5 3 2 2" xfId="5644"/>
    <cellStyle name="Comma 4 2 5 3 2 2 2" xfId="5645"/>
    <cellStyle name="Comma 4 2 5 3 2 2 2 2" xfId="5646"/>
    <cellStyle name="Comma 4 2 5 3 2 2 2 2 2" xfId="31153"/>
    <cellStyle name="Comma 4 2 5 3 2 2 2 3" xfId="31152"/>
    <cellStyle name="Comma 4 2 5 3 2 2 3" xfId="5647"/>
    <cellStyle name="Comma 4 2 5 3 2 2 3 2" xfId="31154"/>
    <cellStyle name="Comma 4 2 5 3 2 2 4" xfId="31151"/>
    <cellStyle name="Comma 4 2 5 3 2 3" xfId="5648"/>
    <cellStyle name="Comma 4 2 5 3 2 3 2" xfId="5649"/>
    <cellStyle name="Comma 4 2 5 3 2 3 2 2" xfId="31156"/>
    <cellStyle name="Comma 4 2 5 3 2 3 3" xfId="31155"/>
    <cellStyle name="Comma 4 2 5 3 2 4" xfId="5650"/>
    <cellStyle name="Comma 4 2 5 3 2 4 2" xfId="31157"/>
    <cellStyle name="Comma 4 2 5 3 2 5" xfId="31150"/>
    <cellStyle name="Comma 4 2 5 3 3" xfId="5651"/>
    <cellStyle name="Comma 4 2 5 3 3 2" xfId="5652"/>
    <cellStyle name="Comma 4 2 5 3 3 2 2" xfId="5653"/>
    <cellStyle name="Comma 4 2 5 3 3 2 2 2" xfId="31160"/>
    <cellStyle name="Comma 4 2 5 3 3 2 3" xfId="31159"/>
    <cellStyle name="Comma 4 2 5 3 3 3" xfId="5654"/>
    <cellStyle name="Comma 4 2 5 3 3 3 2" xfId="31161"/>
    <cellStyle name="Comma 4 2 5 3 3 4" xfId="31158"/>
    <cellStyle name="Comma 4 2 5 3 4" xfId="5655"/>
    <cellStyle name="Comma 4 2 5 3 4 2" xfId="5656"/>
    <cellStyle name="Comma 4 2 5 3 4 2 2" xfId="31163"/>
    <cellStyle name="Comma 4 2 5 3 4 3" xfId="31162"/>
    <cellStyle name="Comma 4 2 5 3 5" xfId="5657"/>
    <cellStyle name="Comma 4 2 5 3 5 2" xfId="31164"/>
    <cellStyle name="Comma 4 2 5 3 6" xfId="31149"/>
    <cellStyle name="Comma 4 2 5 4" xfId="5658"/>
    <cellStyle name="Comma 4 2 5 4 2" xfId="5659"/>
    <cellStyle name="Comma 4 2 5 4 2 2" xfId="5660"/>
    <cellStyle name="Comma 4 2 5 4 2 2 2" xfId="5661"/>
    <cellStyle name="Comma 4 2 5 4 2 2 2 2" xfId="5662"/>
    <cellStyle name="Comma 4 2 5 4 2 2 2 2 2" xfId="31169"/>
    <cellStyle name="Comma 4 2 5 4 2 2 2 3" xfId="31168"/>
    <cellStyle name="Comma 4 2 5 4 2 2 3" xfId="5663"/>
    <cellStyle name="Comma 4 2 5 4 2 2 3 2" xfId="31170"/>
    <cellStyle name="Comma 4 2 5 4 2 2 4" xfId="31167"/>
    <cellStyle name="Comma 4 2 5 4 2 3" xfId="5664"/>
    <cellStyle name="Comma 4 2 5 4 2 3 2" xfId="5665"/>
    <cellStyle name="Comma 4 2 5 4 2 3 2 2" xfId="31172"/>
    <cellStyle name="Comma 4 2 5 4 2 3 3" xfId="31171"/>
    <cellStyle name="Comma 4 2 5 4 2 4" xfId="5666"/>
    <cellStyle name="Comma 4 2 5 4 2 4 2" xfId="31173"/>
    <cellStyle name="Comma 4 2 5 4 2 5" xfId="31166"/>
    <cellStyle name="Comma 4 2 5 4 3" xfId="5667"/>
    <cellStyle name="Comma 4 2 5 4 3 2" xfId="5668"/>
    <cellStyle name="Comma 4 2 5 4 3 2 2" xfId="5669"/>
    <cellStyle name="Comma 4 2 5 4 3 2 2 2" xfId="31176"/>
    <cellStyle name="Comma 4 2 5 4 3 2 3" xfId="31175"/>
    <cellStyle name="Comma 4 2 5 4 3 3" xfId="5670"/>
    <cellStyle name="Comma 4 2 5 4 3 3 2" xfId="31177"/>
    <cellStyle name="Comma 4 2 5 4 3 4" xfId="31174"/>
    <cellStyle name="Comma 4 2 5 4 4" xfId="5671"/>
    <cellStyle name="Comma 4 2 5 4 4 2" xfId="5672"/>
    <cellStyle name="Comma 4 2 5 4 4 2 2" xfId="31179"/>
    <cellStyle name="Comma 4 2 5 4 4 3" xfId="31178"/>
    <cellStyle name="Comma 4 2 5 4 5" xfId="5673"/>
    <cellStyle name="Comma 4 2 5 4 5 2" xfId="31180"/>
    <cellStyle name="Comma 4 2 5 4 6" xfId="31165"/>
    <cellStyle name="Comma 4 2 5 5" xfId="5674"/>
    <cellStyle name="Comma 4 2 5 5 2" xfId="5675"/>
    <cellStyle name="Comma 4 2 5 5 2 2" xfId="5676"/>
    <cellStyle name="Comma 4 2 5 5 2 2 2" xfId="5677"/>
    <cellStyle name="Comma 4 2 5 5 2 2 2 2" xfId="5678"/>
    <cellStyle name="Comma 4 2 5 5 2 2 2 2 2" xfId="31185"/>
    <cellStyle name="Comma 4 2 5 5 2 2 2 3" xfId="31184"/>
    <cellStyle name="Comma 4 2 5 5 2 2 3" xfId="5679"/>
    <cellStyle name="Comma 4 2 5 5 2 2 3 2" xfId="31186"/>
    <cellStyle name="Comma 4 2 5 5 2 2 4" xfId="31183"/>
    <cellStyle name="Comma 4 2 5 5 2 3" xfId="5680"/>
    <cellStyle name="Comma 4 2 5 5 2 3 2" xfId="5681"/>
    <cellStyle name="Comma 4 2 5 5 2 3 2 2" xfId="31188"/>
    <cellStyle name="Comma 4 2 5 5 2 3 3" xfId="31187"/>
    <cellStyle name="Comma 4 2 5 5 2 4" xfId="5682"/>
    <cellStyle name="Comma 4 2 5 5 2 4 2" xfId="31189"/>
    <cellStyle name="Comma 4 2 5 5 2 5" xfId="31182"/>
    <cellStyle name="Comma 4 2 5 5 3" xfId="5683"/>
    <cellStyle name="Comma 4 2 5 5 3 2" xfId="5684"/>
    <cellStyle name="Comma 4 2 5 5 3 2 2" xfId="5685"/>
    <cellStyle name="Comma 4 2 5 5 3 2 2 2" xfId="31192"/>
    <cellStyle name="Comma 4 2 5 5 3 2 3" xfId="31191"/>
    <cellStyle name="Comma 4 2 5 5 3 3" xfId="5686"/>
    <cellStyle name="Comma 4 2 5 5 3 3 2" xfId="31193"/>
    <cellStyle name="Comma 4 2 5 5 3 4" xfId="31190"/>
    <cellStyle name="Comma 4 2 5 5 4" xfId="5687"/>
    <cellStyle name="Comma 4 2 5 5 4 2" xfId="5688"/>
    <cellStyle name="Comma 4 2 5 5 4 2 2" xfId="31195"/>
    <cellStyle name="Comma 4 2 5 5 4 3" xfId="31194"/>
    <cellStyle name="Comma 4 2 5 5 5" xfId="5689"/>
    <cellStyle name="Comma 4 2 5 5 5 2" xfId="31196"/>
    <cellStyle name="Comma 4 2 5 5 6" xfId="31181"/>
    <cellStyle name="Comma 4 2 5 6" xfId="5690"/>
    <cellStyle name="Comma 4 2 5 6 2" xfId="5691"/>
    <cellStyle name="Comma 4 2 5 6 2 2" xfId="5692"/>
    <cellStyle name="Comma 4 2 5 6 2 2 2" xfId="5693"/>
    <cellStyle name="Comma 4 2 5 6 2 2 2 2" xfId="31200"/>
    <cellStyle name="Comma 4 2 5 6 2 2 3" xfId="31199"/>
    <cellStyle name="Comma 4 2 5 6 2 3" xfId="5694"/>
    <cellStyle name="Comma 4 2 5 6 2 3 2" xfId="31201"/>
    <cellStyle name="Comma 4 2 5 6 2 4" xfId="31198"/>
    <cellStyle name="Comma 4 2 5 6 3" xfId="5695"/>
    <cellStyle name="Comma 4 2 5 6 3 2" xfId="5696"/>
    <cellStyle name="Comma 4 2 5 6 3 2 2" xfId="31203"/>
    <cellStyle name="Comma 4 2 5 6 3 3" xfId="31202"/>
    <cellStyle name="Comma 4 2 5 6 4" xfId="5697"/>
    <cellStyle name="Comma 4 2 5 6 4 2" xfId="31204"/>
    <cellStyle name="Comma 4 2 5 6 5" xfId="31197"/>
    <cellStyle name="Comma 4 2 5 7" xfId="5698"/>
    <cellStyle name="Comma 4 2 5 7 2" xfId="5699"/>
    <cellStyle name="Comma 4 2 5 7 2 2" xfId="5700"/>
    <cellStyle name="Comma 4 2 5 7 2 2 2" xfId="31207"/>
    <cellStyle name="Comma 4 2 5 7 2 3" xfId="31206"/>
    <cellStyle name="Comma 4 2 5 7 3" xfId="5701"/>
    <cellStyle name="Comma 4 2 5 7 3 2" xfId="31208"/>
    <cellStyle name="Comma 4 2 5 7 4" xfId="31205"/>
    <cellStyle name="Comma 4 2 5 8" xfId="5702"/>
    <cellStyle name="Comma 4 2 5 8 2" xfId="5703"/>
    <cellStyle name="Comma 4 2 5 8 2 2" xfId="31210"/>
    <cellStyle name="Comma 4 2 5 8 3" xfId="31209"/>
    <cellStyle name="Comma 4 2 5 9" xfId="5704"/>
    <cellStyle name="Comma 4 2 5 9 2" xfId="5705"/>
    <cellStyle name="Comma 4 2 5 9 2 2" xfId="31212"/>
    <cellStyle name="Comma 4 2 5 9 3" xfId="31211"/>
    <cellStyle name="Comma 4 2 6" xfId="5706"/>
    <cellStyle name="Comma 4 2 6 10" xfId="5707"/>
    <cellStyle name="Comma 4 2 6 10 2" xfId="31214"/>
    <cellStyle name="Comma 4 2 6 11" xfId="28952"/>
    <cellStyle name="Comma 4 2 6 12" xfId="31213"/>
    <cellStyle name="Comma 4 2 6 2" xfId="5708"/>
    <cellStyle name="Comma 4 2 6 2 2" xfId="5709"/>
    <cellStyle name="Comma 4 2 6 2 2 2" xfId="5710"/>
    <cellStyle name="Comma 4 2 6 2 2 2 2" xfId="5711"/>
    <cellStyle name="Comma 4 2 6 2 2 2 2 2" xfId="5712"/>
    <cellStyle name="Comma 4 2 6 2 2 2 2 2 2" xfId="5713"/>
    <cellStyle name="Comma 4 2 6 2 2 2 2 2 2 2" xfId="31220"/>
    <cellStyle name="Comma 4 2 6 2 2 2 2 2 3" xfId="31219"/>
    <cellStyle name="Comma 4 2 6 2 2 2 2 3" xfId="5714"/>
    <cellStyle name="Comma 4 2 6 2 2 2 2 3 2" xfId="31221"/>
    <cellStyle name="Comma 4 2 6 2 2 2 2 4" xfId="31218"/>
    <cellStyle name="Comma 4 2 6 2 2 2 3" xfId="5715"/>
    <cellStyle name="Comma 4 2 6 2 2 2 3 2" xfId="5716"/>
    <cellStyle name="Comma 4 2 6 2 2 2 3 2 2" xfId="31223"/>
    <cellStyle name="Comma 4 2 6 2 2 2 3 3" xfId="31222"/>
    <cellStyle name="Comma 4 2 6 2 2 2 4" xfId="5717"/>
    <cellStyle name="Comma 4 2 6 2 2 2 4 2" xfId="31224"/>
    <cellStyle name="Comma 4 2 6 2 2 2 5" xfId="31217"/>
    <cellStyle name="Comma 4 2 6 2 2 3" xfId="5718"/>
    <cellStyle name="Comma 4 2 6 2 2 3 2" xfId="5719"/>
    <cellStyle name="Comma 4 2 6 2 2 3 2 2" xfId="5720"/>
    <cellStyle name="Comma 4 2 6 2 2 3 2 2 2" xfId="31227"/>
    <cellStyle name="Comma 4 2 6 2 2 3 2 3" xfId="31226"/>
    <cellStyle name="Comma 4 2 6 2 2 3 3" xfId="5721"/>
    <cellStyle name="Comma 4 2 6 2 2 3 3 2" xfId="31228"/>
    <cellStyle name="Comma 4 2 6 2 2 3 4" xfId="31225"/>
    <cellStyle name="Comma 4 2 6 2 2 4" xfId="5722"/>
    <cellStyle name="Comma 4 2 6 2 2 4 2" xfId="5723"/>
    <cellStyle name="Comma 4 2 6 2 2 4 2 2" xfId="31230"/>
    <cellStyle name="Comma 4 2 6 2 2 4 3" xfId="31229"/>
    <cellStyle name="Comma 4 2 6 2 2 5" xfId="5724"/>
    <cellStyle name="Comma 4 2 6 2 2 5 2" xfId="31231"/>
    <cellStyle name="Comma 4 2 6 2 2 6" xfId="31216"/>
    <cellStyle name="Comma 4 2 6 2 3" xfId="5725"/>
    <cellStyle name="Comma 4 2 6 2 3 2" xfId="5726"/>
    <cellStyle name="Comma 4 2 6 2 3 2 2" xfId="5727"/>
    <cellStyle name="Comma 4 2 6 2 3 2 2 2" xfId="5728"/>
    <cellStyle name="Comma 4 2 6 2 3 2 2 2 2" xfId="5729"/>
    <cellStyle name="Comma 4 2 6 2 3 2 2 2 2 2" xfId="31236"/>
    <cellStyle name="Comma 4 2 6 2 3 2 2 2 3" xfId="31235"/>
    <cellStyle name="Comma 4 2 6 2 3 2 2 3" xfId="5730"/>
    <cellStyle name="Comma 4 2 6 2 3 2 2 3 2" xfId="31237"/>
    <cellStyle name="Comma 4 2 6 2 3 2 2 4" xfId="31234"/>
    <cellStyle name="Comma 4 2 6 2 3 2 3" xfId="5731"/>
    <cellStyle name="Comma 4 2 6 2 3 2 3 2" xfId="5732"/>
    <cellStyle name="Comma 4 2 6 2 3 2 3 2 2" xfId="31239"/>
    <cellStyle name="Comma 4 2 6 2 3 2 3 3" xfId="31238"/>
    <cellStyle name="Comma 4 2 6 2 3 2 4" xfId="5733"/>
    <cellStyle name="Comma 4 2 6 2 3 2 4 2" xfId="31240"/>
    <cellStyle name="Comma 4 2 6 2 3 2 5" xfId="31233"/>
    <cellStyle name="Comma 4 2 6 2 3 3" xfId="5734"/>
    <cellStyle name="Comma 4 2 6 2 3 3 2" xfId="5735"/>
    <cellStyle name="Comma 4 2 6 2 3 3 2 2" xfId="5736"/>
    <cellStyle name="Comma 4 2 6 2 3 3 2 2 2" xfId="31243"/>
    <cellStyle name="Comma 4 2 6 2 3 3 2 3" xfId="31242"/>
    <cellStyle name="Comma 4 2 6 2 3 3 3" xfId="5737"/>
    <cellStyle name="Comma 4 2 6 2 3 3 3 2" xfId="31244"/>
    <cellStyle name="Comma 4 2 6 2 3 3 4" xfId="31241"/>
    <cellStyle name="Comma 4 2 6 2 3 4" xfId="5738"/>
    <cellStyle name="Comma 4 2 6 2 3 4 2" xfId="5739"/>
    <cellStyle name="Comma 4 2 6 2 3 4 2 2" xfId="31246"/>
    <cellStyle name="Comma 4 2 6 2 3 4 3" xfId="31245"/>
    <cellStyle name="Comma 4 2 6 2 3 5" xfId="5740"/>
    <cellStyle name="Comma 4 2 6 2 3 5 2" xfId="31247"/>
    <cellStyle name="Comma 4 2 6 2 3 6" xfId="31232"/>
    <cellStyle name="Comma 4 2 6 2 4" xfId="5741"/>
    <cellStyle name="Comma 4 2 6 2 4 2" xfId="5742"/>
    <cellStyle name="Comma 4 2 6 2 4 2 2" xfId="5743"/>
    <cellStyle name="Comma 4 2 6 2 4 2 2 2" xfId="5744"/>
    <cellStyle name="Comma 4 2 6 2 4 2 2 2 2" xfId="31251"/>
    <cellStyle name="Comma 4 2 6 2 4 2 2 3" xfId="31250"/>
    <cellStyle name="Comma 4 2 6 2 4 2 3" xfId="5745"/>
    <cellStyle name="Comma 4 2 6 2 4 2 3 2" xfId="31252"/>
    <cellStyle name="Comma 4 2 6 2 4 2 4" xfId="31249"/>
    <cellStyle name="Comma 4 2 6 2 4 3" xfId="5746"/>
    <cellStyle name="Comma 4 2 6 2 4 3 2" xfId="5747"/>
    <cellStyle name="Comma 4 2 6 2 4 3 2 2" xfId="31254"/>
    <cellStyle name="Comma 4 2 6 2 4 3 3" xfId="31253"/>
    <cellStyle name="Comma 4 2 6 2 4 4" xfId="5748"/>
    <cellStyle name="Comma 4 2 6 2 4 4 2" xfId="31255"/>
    <cellStyle name="Comma 4 2 6 2 4 5" xfId="31248"/>
    <cellStyle name="Comma 4 2 6 2 5" xfId="5749"/>
    <cellStyle name="Comma 4 2 6 2 5 2" xfId="5750"/>
    <cellStyle name="Comma 4 2 6 2 5 2 2" xfId="5751"/>
    <cellStyle name="Comma 4 2 6 2 5 2 2 2" xfId="31258"/>
    <cellStyle name="Comma 4 2 6 2 5 2 3" xfId="31257"/>
    <cellStyle name="Comma 4 2 6 2 5 3" xfId="5752"/>
    <cellStyle name="Comma 4 2 6 2 5 3 2" xfId="31259"/>
    <cellStyle name="Comma 4 2 6 2 5 4" xfId="31256"/>
    <cellStyle name="Comma 4 2 6 2 6" xfId="5753"/>
    <cellStyle name="Comma 4 2 6 2 6 2" xfId="5754"/>
    <cellStyle name="Comma 4 2 6 2 6 2 2" xfId="31261"/>
    <cellStyle name="Comma 4 2 6 2 6 3" xfId="31260"/>
    <cellStyle name="Comma 4 2 6 2 7" xfId="5755"/>
    <cellStyle name="Comma 4 2 6 2 7 2" xfId="31262"/>
    <cellStyle name="Comma 4 2 6 2 8" xfId="28953"/>
    <cellStyle name="Comma 4 2 6 2 9" xfId="31215"/>
    <cellStyle name="Comma 4 2 6 3" xfId="5756"/>
    <cellStyle name="Comma 4 2 6 3 2" xfId="5757"/>
    <cellStyle name="Comma 4 2 6 3 2 2" xfId="5758"/>
    <cellStyle name="Comma 4 2 6 3 2 2 2" xfId="5759"/>
    <cellStyle name="Comma 4 2 6 3 2 2 2 2" xfId="5760"/>
    <cellStyle name="Comma 4 2 6 3 2 2 2 2 2" xfId="31267"/>
    <cellStyle name="Comma 4 2 6 3 2 2 2 3" xfId="31266"/>
    <cellStyle name="Comma 4 2 6 3 2 2 3" xfId="5761"/>
    <cellStyle name="Comma 4 2 6 3 2 2 3 2" xfId="31268"/>
    <cellStyle name="Comma 4 2 6 3 2 2 4" xfId="31265"/>
    <cellStyle name="Comma 4 2 6 3 2 3" xfId="5762"/>
    <cellStyle name="Comma 4 2 6 3 2 3 2" xfId="5763"/>
    <cellStyle name="Comma 4 2 6 3 2 3 2 2" xfId="31270"/>
    <cellStyle name="Comma 4 2 6 3 2 3 3" xfId="31269"/>
    <cellStyle name="Comma 4 2 6 3 2 4" xfId="5764"/>
    <cellStyle name="Comma 4 2 6 3 2 4 2" xfId="31271"/>
    <cellStyle name="Comma 4 2 6 3 2 5" xfId="31264"/>
    <cellStyle name="Comma 4 2 6 3 3" xfId="5765"/>
    <cellStyle name="Comma 4 2 6 3 3 2" xfId="5766"/>
    <cellStyle name="Comma 4 2 6 3 3 2 2" xfId="5767"/>
    <cellStyle name="Comma 4 2 6 3 3 2 2 2" xfId="31274"/>
    <cellStyle name="Comma 4 2 6 3 3 2 3" xfId="31273"/>
    <cellStyle name="Comma 4 2 6 3 3 3" xfId="5768"/>
    <cellStyle name="Comma 4 2 6 3 3 3 2" xfId="31275"/>
    <cellStyle name="Comma 4 2 6 3 3 4" xfId="31272"/>
    <cellStyle name="Comma 4 2 6 3 4" xfId="5769"/>
    <cellStyle name="Comma 4 2 6 3 4 2" xfId="5770"/>
    <cellStyle name="Comma 4 2 6 3 4 2 2" xfId="31277"/>
    <cellStyle name="Comma 4 2 6 3 4 3" xfId="31276"/>
    <cellStyle name="Comma 4 2 6 3 5" xfId="5771"/>
    <cellStyle name="Comma 4 2 6 3 5 2" xfId="31278"/>
    <cellStyle name="Comma 4 2 6 3 6" xfId="31263"/>
    <cellStyle name="Comma 4 2 6 4" xfId="5772"/>
    <cellStyle name="Comma 4 2 6 4 2" xfId="5773"/>
    <cellStyle name="Comma 4 2 6 4 2 2" xfId="5774"/>
    <cellStyle name="Comma 4 2 6 4 2 2 2" xfId="5775"/>
    <cellStyle name="Comma 4 2 6 4 2 2 2 2" xfId="5776"/>
    <cellStyle name="Comma 4 2 6 4 2 2 2 2 2" xfId="31283"/>
    <cellStyle name="Comma 4 2 6 4 2 2 2 3" xfId="31282"/>
    <cellStyle name="Comma 4 2 6 4 2 2 3" xfId="5777"/>
    <cellStyle name="Comma 4 2 6 4 2 2 3 2" xfId="31284"/>
    <cellStyle name="Comma 4 2 6 4 2 2 4" xfId="31281"/>
    <cellStyle name="Comma 4 2 6 4 2 3" xfId="5778"/>
    <cellStyle name="Comma 4 2 6 4 2 3 2" xfId="5779"/>
    <cellStyle name="Comma 4 2 6 4 2 3 2 2" xfId="31286"/>
    <cellStyle name="Comma 4 2 6 4 2 3 3" xfId="31285"/>
    <cellStyle name="Comma 4 2 6 4 2 4" xfId="5780"/>
    <cellStyle name="Comma 4 2 6 4 2 4 2" xfId="31287"/>
    <cellStyle name="Comma 4 2 6 4 2 5" xfId="31280"/>
    <cellStyle name="Comma 4 2 6 4 3" xfId="5781"/>
    <cellStyle name="Comma 4 2 6 4 3 2" xfId="5782"/>
    <cellStyle name="Comma 4 2 6 4 3 2 2" xfId="5783"/>
    <cellStyle name="Comma 4 2 6 4 3 2 2 2" xfId="31290"/>
    <cellStyle name="Comma 4 2 6 4 3 2 3" xfId="31289"/>
    <cellStyle name="Comma 4 2 6 4 3 3" xfId="5784"/>
    <cellStyle name="Comma 4 2 6 4 3 3 2" xfId="31291"/>
    <cellStyle name="Comma 4 2 6 4 3 4" xfId="31288"/>
    <cellStyle name="Comma 4 2 6 4 4" xfId="5785"/>
    <cellStyle name="Comma 4 2 6 4 4 2" xfId="5786"/>
    <cellStyle name="Comma 4 2 6 4 4 2 2" xfId="31293"/>
    <cellStyle name="Comma 4 2 6 4 4 3" xfId="31292"/>
    <cellStyle name="Comma 4 2 6 4 5" xfId="5787"/>
    <cellStyle name="Comma 4 2 6 4 5 2" xfId="31294"/>
    <cellStyle name="Comma 4 2 6 4 6" xfId="31279"/>
    <cellStyle name="Comma 4 2 6 5" xfId="5788"/>
    <cellStyle name="Comma 4 2 6 5 2" xfId="5789"/>
    <cellStyle name="Comma 4 2 6 5 2 2" xfId="5790"/>
    <cellStyle name="Comma 4 2 6 5 2 2 2" xfId="5791"/>
    <cellStyle name="Comma 4 2 6 5 2 2 2 2" xfId="5792"/>
    <cellStyle name="Comma 4 2 6 5 2 2 2 2 2" xfId="31299"/>
    <cellStyle name="Comma 4 2 6 5 2 2 2 3" xfId="31298"/>
    <cellStyle name="Comma 4 2 6 5 2 2 3" xfId="5793"/>
    <cellStyle name="Comma 4 2 6 5 2 2 3 2" xfId="31300"/>
    <cellStyle name="Comma 4 2 6 5 2 2 4" xfId="31297"/>
    <cellStyle name="Comma 4 2 6 5 2 3" xfId="5794"/>
    <cellStyle name="Comma 4 2 6 5 2 3 2" xfId="5795"/>
    <cellStyle name="Comma 4 2 6 5 2 3 2 2" xfId="31302"/>
    <cellStyle name="Comma 4 2 6 5 2 3 3" xfId="31301"/>
    <cellStyle name="Comma 4 2 6 5 2 4" xfId="5796"/>
    <cellStyle name="Comma 4 2 6 5 2 4 2" xfId="31303"/>
    <cellStyle name="Comma 4 2 6 5 2 5" xfId="31296"/>
    <cellStyle name="Comma 4 2 6 5 3" xfId="5797"/>
    <cellStyle name="Comma 4 2 6 5 3 2" xfId="5798"/>
    <cellStyle name="Comma 4 2 6 5 3 2 2" xfId="5799"/>
    <cellStyle name="Comma 4 2 6 5 3 2 2 2" xfId="31306"/>
    <cellStyle name="Comma 4 2 6 5 3 2 3" xfId="31305"/>
    <cellStyle name="Comma 4 2 6 5 3 3" xfId="5800"/>
    <cellStyle name="Comma 4 2 6 5 3 3 2" xfId="31307"/>
    <cellStyle name="Comma 4 2 6 5 3 4" xfId="31304"/>
    <cellStyle name="Comma 4 2 6 5 4" xfId="5801"/>
    <cellStyle name="Comma 4 2 6 5 4 2" xfId="5802"/>
    <cellStyle name="Comma 4 2 6 5 4 2 2" xfId="31309"/>
    <cellStyle name="Comma 4 2 6 5 4 3" xfId="31308"/>
    <cellStyle name="Comma 4 2 6 5 5" xfId="5803"/>
    <cellStyle name="Comma 4 2 6 5 5 2" xfId="31310"/>
    <cellStyle name="Comma 4 2 6 5 6" xfId="31295"/>
    <cellStyle name="Comma 4 2 6 6" xfId="5804"/>
    <cellStyle name="Comma 4 2 6 6 2" xfId="5805"/>
    <cellStyle name="Comma 4 2 6 6 2 2" xfId="5806"/>
    <cellStyle name="Comma 4 2 6 6 2 2 2" xfId="5807"/>
    <cellStyle name="Comma 4 2 6 6 2 2 2 2" xfId="31314"/>
    <cellStyle name="Comma 4 2 6 6 2 2 3" xfId="31313"/>
    <cellStyle name="Comma 4 2 6 6 2 3" xfId="5808"/>
    <cellStyle name="Comma 4 2 6 6 2 3 2" xfId="31315"/>
    <cellStyle name="Comma 4 2 6 6 2 4" xfId="31312"/>
    <cellStyle name="Comma 4 2 6 6 3" xfId="5809"/>
    <cellStyle name="Comma 4 2 6 6 3 2" xfId="5810"/>
    <cellStyle name="Comma 4 2 6 6 3 2 2" xfId="31317"/>
    <cellStyle name="Comma 4 2 6 6 3 3" xfId="31316"/>
    <cellStyle name="Comma 4 2 6 6 4" xfId="5811"/>
    <cellStyle name="Comma 4 2 6 6 4 2" xfId="31318"/>
    <cellStyle name="Comma 4 2 6 6 5" xfId="31311"/>
    <cellStyle name="Comma 4 2 6 7" xfId="5812"/>
    <cellStyle name="Comma 4 2 6 7 2" xfId="5813"/>
    <cellStyle name="Comma 4 2 6 7 2 2" xfId="5814"/>
    <cellStyle name="Comma 4 2 6 7 2 2 2" xfId="31321"/>
    <cellStyle name="Comma 4 2 6 7 2 3" xfId="31320"/>
    <cellStyle name="Comma 4 2 6 7 3" xfId="5815"/>
    <cellStyle name="Comma 4 2 6 7 3 2" xfId="31322"/>
    <cellStyle name="Comma 4 2 6 7 4" xfId="31319"/>
    <cellStyle name="Comma 4 2 6 8" xfId="5816"/>
    <cellStyle name="Comma 4 2 6 8 2" xfId="5817"/>
    <cellStyle name="Comma 4 2 6 8 2 2" xfId="31324"/>
    <cellStyle name="Comma 4 2 6 8 3" xfId="31323"/>
    <cellStyle name="Comma 4 2 6 9" xfId="5818"/>
    <cellStyle name="Comma 4 2 6 9 2" xfId="5819"/>
    <cellStyle name="Comma 4 2 6 9 2 2" xfId="31326"/>
    <cellStyle name="Comma 4 2 6 9 3" xfId="31325"/>
    <cellStyle name="Comma 4 2 7" xfId="5820"/>
    <cellStyle name="Comma 4 2 7 2" xfId="5821"/>
    <cellStyle name="Comma 4 2 7 2 2" xfId="5822"/>
    <cellStyle name="Comma 4 2 7 2 2 2" xfId="5823"/>
    <cellStyle name="Comma 4 2 7 2 2 2 2" xfId="5824"/>
    <cellStyle name="Comma 4 2 7 2 2 2 2 2" xfId="5825"/>
    <cellStyle name="Comma 4 2 7 2 2 2 2 2 2" xfId="31332"/>
    <cellStyle name="Comma 4 2 7 2 2 2 2 3" xfId="31331"/>
    <cellStyle name="Comma 4 2 7 2 2 2 3" xfId="5826"/>
    <cellStyle name="Comma 4 2 7 2 2 2 3 2" xfId="31333"/>
    <cellStyle name="Comma 4 2 7 2 2 2 4" xfId="31330"/>
    <cellStyle name="Comma 4 2 7 2 2 3" xfId="5827"/>
    <cellStyle name="Comma 4 2 7 2 2 3 2" xfId="5828"/>
    <cellStyle name="Comma 4 2 7 2 2 3 2 2" xfId="31335"/>
    <cellStyle name="Comma 4 2 7 2 2 3 3" xfId="31334"/>
    <cellStyle name="Comma 4 2 7 2 2 4" xfId="5829"/>
    <cellStyle name="Comma 4 2 7 2 2 4 2" xfId="31336"/>
    <cellStyle name="Comma 4 2 7 2 2 5" xfId="31329"/>
    <cellStyle name="Comma 4 2 7 2 3" xfId="5830"/>
    <cellStyle name="Comma 4 2 7 2 3 2" xfId="5831"/>
    <cellStyle name="Comma 4 2 7 2 3 2 2" xfId="5832"/>
    <cellStyle name="Comma 4 2 7 2 3 2 2 2" xfId="31339"/>
    <cellStyle name="Comma 4 2 7 2 3 2 3" xfId="31338"/>
    <cellStyle name="Comma 4 2 7 2 3 3" xfId="5833"/>
    <cellStyle name="Comma 4 2 7 2 3 3 2" xfId="31340"/>
    <cellStyle name="Comma 4 2 7 2 3 4" xfId="31337"/>
    <cellStyle name="Comma 4 2 7 2 4" xfId="5834"/>
    <cellStyle name="Comma 4 2 7 2 4 2" xfId="5835"/>
    <cellStyle name="Comma 4 2 7 2 4 2 2" xfId="31342"/>
    <cellStyle name="Comma 4 2 7 2 4 3" xfId="31341"/>
    <cellStyle name="Comma 4 2 7 2 5" xfId="5836"/>
    <cellStyle name="Comma 4 2 7 2 5 2" xfId="31343"/>
    <cellStyle name="Comma 4 2 7 2 6" xfId="31328"/>
    <cellStyle name="Comma 4 2 7 3" xfId="5837"/>
    <cellStyle name="Comma 4 2 7 3 2" xfId="5838"/>
    <cellStyle name="Comma 4 2 7 3 2 2" xfId="5839"/>
    <cellStyle name="Comma 4 2 7 3 2 2 2" xfId="5840"/>
    <cellStyle name="Comma 4 2 7 3 2 2 2 2" xfId="5841"/>
    <cellStyle name="Comma 4 2 7 3 2 2 2 2 2" xfId="31348"/>
    <cellStyle name="Comma 4 2 7 3 2 2 2 3" xfId="31347"/>
    <cellStyle name="Comma 4 2 7 3 2 2 3" xfId="5842"/>
    <cellStyle name="Comma 4 2 7 3 2 2 3 2" xfId="31349"/>
    <cellStyle name="Comma 4 2 7 3 2 2 4" xfId="31346"/>
    <cellStyle name="Comma 4 2 7 3 2 3" xfId="5843"/>
    <cellStyle name="Comma 4 2 7 3 2 3 2" xfId="5844"/>
    <cellStyle name="Comma 4 2 7 3 2 3 2 2" xfId="31351"/>
    <cellStyle name="Comma 4 2 7 3 2 3 3" xfId="31350"/>
    <cellStyle name="Comma 4 2 7 3 2 4" xfId="5845"/>
    <cellStyle name="Comma 4 2 7 3 2 4 2" xfId="31352"/>
    <cellStyle name="Comma 4 2 7 3 2 5" xfId="31345"/>
    <cellStyle name="Comma 4 2 7 3 3" xfId="5846"/>
    <cellStyle name="Comma 4 2 7 3 3 2" xfId="5847"/>
    <cellStyle name="Comma 4 2 7 3 3 2 2" xfId="5848"/>
    <cellStyle name="Comma 4 2 7 3 3 2 2 2" xfId="31355"/>
    <cellStyle name="Comma 4 2 7 3 3 2 3" xfId="31354"/>
    <cellStyle name="Comma 4 2 7 3 3 3" xfId="5849"/>
    <cellStyle name="Comma 4 2 7 3 3 3 2" xfId="31356"/>
    <cellStyle name="Comma 4 2 7 3 3 4" xfId="31353"/>
    <cellStyle name="Comma 4 2 7 3 4" xfId="5850"/>
    <cellStyle name="Comma 4 2 7 3 4 2" xfId="5851"/>
    <cellStyle name="Comma 4 2 7 3 4 2 2" xfId="31358"/>
    <cellStyle name="Comma 4 2 7 3 4 3" xfId="31357"/>
    <cellStyle name="Comma 4 2 7 3 5" xfId="5852"/>
    <cellStyle name="Comma 4 2 7 3 5 2" xfId="31359"/>
    <cellStyle name="Comma 4 2 7 3 6" xfId="31344"/>
    <cellStyle name="Comma 4 2 7 4" xfId="5853"/>
    <cellStyle name="Comma 4 2 7 4 2" xfId="5854"/>
    <cellStyle name="Comma 4 2 7 4 2 2" xfId="5855"/>
    <cellStyle name="Comma 4 2 7 4 2 2 2" xfId="5856"/>
    <cellStyle name="Comma 4 2 7 4 2 2 2 2" xfId="31363"/>
    <cellStyle name="Comma 4 2 7 4 2 2 3" xfId="31362"/>
    <cellStyle name="Comma 4 2 7 4 2 3" xfId="5857"/>
    <cellStyle name="Comma 4 2 7 4 2 3 2" xfId="31364"/>
    <cellStyle name="Comma 4 2 7 4 2 4" xfId="31361"/>
    <cellStyle name="Comma 4 2 7 4 3" xfId="5858"/>
    <cellStyle name="Comma 4 2 7 4 3 2" xfId="5859"/>
    <cellStyle name="Comma 4 2 7 4 3 2 2" xfId="31366"/>
    <cellStyle name="Comma 4 2 7 4 3 3" xfId="31365"/>
    <cellStyle name="Comma 4 2 7 4 4" xfId="5860"/>
    <cellStyle name="Comma 4 2 7 4 4 2" xfId="31367"/>
    <cellStyle name="Comma 4 2 7 4 5" xfId="31360"/>
    <cellStyle name="Comma 4 2 7 5" xfId="5861"/>
    <cellStyle name="Comma 4 2 7 5 2" xfId="5862"/>
    <cellStyle name="Comma 4 2 7 5 2 2" xfId="5863"/>
    <cellStyle name="Comma 4 2 7 5 2 2 2" xfId="31370"/>
    <cellStyle name="Comma 4 2 7 5 2 3" xfId="31369"/>
    <cellStyle name="Comma 4 2 7 5 3" xfId="5864"/>
    <cellStyle name="Comma 4 2 7 5 3 2" xfId="31371"/>
    <cellStyle name="Comma 4 2 7 5 4" xfId="31368"/>
    <cellStyle name="Comma 4 2 7 6" xfId="5865"/>
    <cellStyle name="Comma 4 2 7 6 2" xfId="5866"/>
    <cellStyle name="Comma 4 2 7 6 2 2" xfId="31373"/>
    <cellStyle name="Comma 4 2 7 6 3" xfId="31372"/>
    <cellStyle name="Comma 4 2 7 7" xfId="5867"/>
    <cellStyle name="Comma 4 2 7 7 2" xfId="31374"/>
    <cellStyle name="Comma 4 2 7 8" xfId="28954"/>
    <cellStyle name="Comma 4 2 7 9" xfId="31327"/>
    <cellStyle name="Comma 4 2 8" xfId="5868"/>
    <cellStyle name="Comma 4 2 8 2" xfId="5869"/>
    <cellStyle name="Comma 4 2 8 2 2" xfId="5870"/>
    <cellStyle name="Comma 4 2 8 2 2 2" xfId="5871"/>
    <cellStyle name="Comma 4 2 8 2 2 2 2" xfId="5872"/>
    <cellStyle name="Comma 4 2 8 2 2 2 2 2" xfId="31379"/>
    <cellStyle name="Comma 4 2 8 2 2 2 3" xfId="31378"/>
    <cellStyle name="Comma 4 2 8 2 2 3" xfId="5873"/>
    <cellStyle name="Comma 4 2 8 2 2 3 2" xfId="31380"/>
    <cellStyle name="Comma 4 2 8 2 2 4" xfId="31377"/>
    <cellStyle name="Comma 4 2 8 2 3" xfId="5874"/>
    <cellStyle name="Comma 4 2 8 2 3 2" xfId="5875"/>
    <cellStyle name="Comma 4 2 8 2 3 2 2" xfId="31382"/>
    <cellStyle name="Comma 4 2 8 2 3 3" xfId="31381"/>
    <cellStyle name="Comma 4 2 8 2 4" xfId="5876"/>
    <cellStyle name="Comma 4 2 8 2 4 2" xfId="31383"/>
    <cellStyle name="Comma 4 2 8 2 5" xfId="31376"/>
    <cellStyle name="Comma 4 2 8 3" xfId="5877"/>
    <cellStyle name="Comma 4 2 8 3 2" xfId="5878"/>
    <cellStyle name="Comma 4 2 8 3 2 2" xfId="5879"/>
    <cellStyle name="Comma 4 2 8 3 2 2 2" xfId="31386"/>
    <cellStyle name="Comma 4 2 8 3 2 3" xfId="31385"/>
    <cellStyle name="Comma 4 2 8 3 3" xfId="5880"/>
    <cellStyle name="Comma 4 2 8 3 3 2" xfId="31387"/>
    <cellStyle name="Comma 4 2 8 3 4" xfId="31384"/>
    <cellStyle name="Comma 4 2 8 4" xfId="5881"/>
    <cellStyle name="Comma 4 2 8 4 2" xfId="5882"/>
    <cellStyle name="Comma 4 2 8 4 2 2" xfId="31389"/>
    <cellStyle name="Comma 4 2 8 4 3" xfId="31388"/>
    <cellStyle name="Comma 4 2 8 5" xfId="5883"/>
    <cellStyle name="Comma 4 2 8 5 2" xfId="31390"/>
    <cellStyle name="Comma 4 2 8 6" xfId="31375"/>
    <cellStyle name="Comma 4 2 9" xfId="5884"/>
    <cellStyle name="Comma 4 2 9 2" xfId="5885"/>
    <cellStyle name="Comma 4 2 9 2 2" xfId="5886"/>
    <cellStyle name="Comma 4 2 9 2 2 2" xfId="5887"/>
    <cellStyle name="Comma 4 2 9 2 2 2 2" xfId="5888"/>
    <cellStyle name="Comma 4 2 9 2 2 2 2 2" xfId="31395"/>
    <cellStyle name="Comma 4 2 9 2 2 2 3" xfId="31394"/>
    <cellStyle name="Comma 4 2 9 2 2 3" xfId="5889"/>
    <cellStyle name="Comma 4 2 9 2 2 3 2" xfId="31396"/>
    <cellStyle name="Comma 4 2 9 2 2 4" xfId="31393"/>
    <cellStyle name="Comma 4 2 9 2 3" xfId="5890"/>
    <cellStyle name="Comma 4 2 9 2 3 2" xfId="5891"/>
    <cellStyle name="Comma 4 2 9 2 3 2 2" xfId="31398"/>
    <cellStyle name="Comma 4 2 9 2 3 3" xfId="31397"/>
    <cellStyle name="Comma 4 2 9 2 4" xfId="5892"/>
    <cellStyle name="Comma 4 2 9 2 4 2" xfId="31399"/>
    <cellStyle name="Comma 4 2 9 2 5" xfId="31392"/>
    <cellStyle name="Comma 4 2 9 3" xfId="5893"/>
    <cellStyle name="Comma 4 2 9 3 2" xfId="5894"/>
    <cellStyle name="Comma 4 2 9 3 2 2" xfId="5895"/>
    <cellStyle name="Comma 4 2 9 3 2 2 2" xfId="31402"/>
    <cellStyle name="Comma 4 2 9 3 2 3" xfId="31401"/>
    <cellStyle name="Comma 4 2 9 3 3" xfId="5896"/>
    <cellStyle name="Comma 4 2 9 3 3 2" xfId="31403"/>
    <cellStyle name="Comma 4 2 9 3 4" xfId="31400"/>
    <cellStyle name="Comma 4 2 9 4" xfId="5897"/>
    <cellStyle name="Comma 4 2 9 4 2" xfId="5898"/>
    <cellStyle name="Comma 4 2 9 4 2 2" xfId="31405"/>
    <cellStyle name="Comma 4 2 9 4 3" xfId="31404"/>
    <cellStyle name="Comma 4 2 9 5" xfId="5899"/>
    <cellStyle name="Comma 4 2 9 5 2" xfId="31406"/>
    <cellStyle name="Comma 4 2 9 6" xfId="31391"/>
    <cellStyle name="Comma 4 3" xfId="5900"/>
    <cellStyle name="Comma 4 3 10" xfId="5901"/>
    <cellStyle name="Comma 4 3 10 2" xfId="5902"/>
    <cellStyle name="Comma 4 3 10 2 2" xfId="5903"/>
    <cellStyle name="Comma 4 3 10 2 2 2" xfId="5904"/>
    <cellStyle name="Comma 4 3 10 2 2 2 2" xfId="31411"/>
    <cellStyle name="Comma 4 3 10 2 2 3" xfId="31410"/>
    <cellStyle name="Comma 4 3 10 2 3" xfId="5905"/>
    <cellStyle name="Comma 4 3 10 2 3 2" xfId="31412"/>
    <cellStyle name="Comma 4 3 10 2 4" xfId="31409"/>
    <cellStyle name="Comma 4 3 10 3" xfId="5906"/>
    <cellStyle name="Comma 4 3 10 3 2" xfId="5907"/>
    <cellStyle name="Comma 4 3 10 3 2 2" xfId="31414"/>
    <cellStyle name="Comma 4 3 10 3 3" xfId="31413"/>
    <cellStyle name="Comma 4 3 10 4" xfId="5908"/>
    <cellStyle name="Comma 4 3 10 4 2" xfId="31415"/>
    <cellStyle name="Comma 4 3 10 5" xfId="31408"/>
    <cellStyle name="Comma 4 3 11" xfId="5909"/>
    <cellStyle name="Comma 4 3 11 2" xfId="5910"/>
    <cellStyle name="Comma 4 3 11 2 2" xfId="5911"/>
    <cellStyle name="Comma 4 3 11 2 2 2" xfId="31418"/>
    <cellStyle name="Comma 4 3 11 2 3" xfId="31417"/>
    <cellStyle name="Comma 4 3 11 3" xfId="5912"/>
    <cellStyle name="Comma 4 3 11 3 2" xfId="31419"/>
    <cellStyle name="Comma 4 3 11 4" xfId="31416"/>
    <cellStyle name="Comma 4 3 12" xfId="5913"/>
    <cellStyle name="Comma 4 3 12 2" xfId="5914"/>
    <cellStyle name="Comma 4 3 12 2 2" xfId="31421"/>
    <cellStyle name="Comma 4 3 12 3" xfId="31420"/>
    <cellStyle name="Comma 4 3 13" xfId="5915"/>
    <cellStyle name="Comma 4 3 13 2" xfId="5916"/>
    <cellStyle name="Comma 4 3 13 2 2" xfId="31423"/>
    <cellStyle name="Comma 4 3 13 3" xfId="31422"/>
    <cellStyle name="Comma 4 3 14" xfId="5917"/>
    <cellStyle name="Comma 4 3 14 2" xfId="31424"/>
    <cellStyle name="Comma 4 3 15" xfId="28955"/>
    <cellStyle name="Comma 4 3 16" xfId="31407"/>
    <cellStyle name="Comma 4 3 2" xfId="5918"/>
    <cellStyle name="Comma 4 3 2 10" xfId="5919"/>
    <cellStyle name="Comma 4 3 2 10 2" xfId="5920"/>
    <cellStyle name="Comma 4 3 2 10 2 2" xfId="31427"/>
    <cellStyle name="Comma 4 3 2 10 3" xfId="31426"/>
    <cellStyle name="Comma 4 3 2 11" xfId="5921"/>
    <cellStyle name="Comma 4 3 2 11 2" xfId="5922"/>
    <cellStyle name="Comma 4 3 2 11 2 2" xfId="31429"/>
    <cellStyle name="Comma 4 3 2 11 3" xfId="31428"/>
    <cellStyle name="Comma 4 3 2 12" xfId="5923"/>
    <cellStyle name="Comma 4 3 2 12 2" xfId="31430"/>
    <cellStyle name="Comma 4 3 2 13" xfId="28956"/>
    <cellStyle name="Comma 4 3 2 14" xfId="31425"/>
    <cellStyle name="Comma 4 3 2 2" xfId="5924"/>
    <cellStyle name="Comma 4 3 2 2 10" xfId="5925"/>
    <cellStyle name="Comma 4 3 2 2 10 2" xfId="31432"/>
    <cellStyle name="Comma 4 3 2 2 11" xfId="28957"/>
    <cellStyle name="Comma 4 3 2 2 12" xfId="31431"/>
    <cellStyle name="Comma 4 3 2 2 2" xfId="5926"/>
    <cellStyle name="Comma 4 3 2 2 2 2" xfId="5927"/>
    <cellStyle name="Comma 4 3 2 2 2 2 2" xfId="5928"/>
    <cellStyle name="Comma 4 3 2 2 2 2 2 2" xfId="5929"/>
    <cellStyle name="Comma 4 3 2 2 2 2 2 2 2" xfId="5930"/>
    <cellStyle name="Comma 4 3 2 2 2 2 2 2 2 2" xfId="5931"/>
    <cellStyle name="Comma 4 3 2 2 2 2 2 2 2 2 2" xfId="31438"/>
    <cellStyle name="Comma 4 3 2 2 2 2 2 2 2 3" xfId="31437"/>
    <cellStyle name="Comma 4 3 2 2 2 2 2 2 3" xfId="5932"/>
    <cellStyle name="Comma 4 3 2 2 2 2 2 2 3 2" xfId="31439"/>
    <cellStyle name="Comma 4 3 2 2 2 2 2 2 4" xfId="31436"/>
    <cellStyle name="Comma 4 3 2 2 2 2 2 3" xfId="5933"/>
    <cellStyle name="Comma 4 3 2 2 2 2 2 3 2" xfId="5934"/>
    <cellStyle name="Comma 4 3 2 2 2 2 2 3 2 2" xfId="31441"/>
    <cellStyle name="Comma 4 3 2 2 2 2 2 3 3" xfId="31440"/>
    <cellStyle name="Comma 4 3 2 2 2 2 2 4" xfId="5935"/>
    <cellStyle name="Comma 4 3 2 2 2 2 2 4 2" xfId="31442"/>
    <cellStyle name="Comma 4 3 2 2 2 2 2 5" xfId="31435"/>
    <cellStyle name="Comma 4 3 2 2 2 2 3" xfId="5936"/>
    <cellStyle name="Comma 4 3 2 2 2 2 3 2" xfId="5937"/>
    <cellStyle name="Comma 4 3 2 2 2 2 3 2 2" xfId="5938"/>
    <cellStyle name="Comma 4 3 2 2 2 2 3 2 2 2" xfId="31445"/>
    <cellStyle name="Comma 4 3 2 2 2 2 3 2 3" xfId="31444"/>
    <cellStyle name="Comma 4 3 2 2 2 2 3 3" xfId="5939"/>
    <cellStyle name="Comma 4 3 2 2 2 2 3 3 2" xfId="31446"/>
    <cellStyle name="Comma 4 3 2 2 2 2 3 4" xfId="31443"/>
    <cellStyle name="Comma 4 3 2 2 2 2 4" xfId="5940"/>
    <cellStyle name="Comma 4 3 2 2 2 2 4 2" xfId="5941"/>
    <cellStyle name="Comma 4 3 2 2 2 2 4 2 2" xfId="31448"/>
    <cellStyle name="Comma 4 3 2 2 2 2 4 3" xfId="31447"/>
    <cellStyle name="Comma 4 3 2 2 2 2 5" xfId="5942"/>
    <cellStyle name="Comma 4 3 2 2 2 2 5 2" xfId="31449"/>
    <cellStyle name="Comma 4 3 2 2 2 2 6" xfId="31434"/>
    <cellStyle name="Comma 4 3 2 2 2 3" xfId="5943"/>
    <cellStyle name="Comma 4 3 2 2 2 3 2" xfId="5944"/>
    <cellStyle name="Comma 4 3 2 2 2 3 2 2" xfId="5945"/>
    <cellStyle name="Comma 4 3 2 2 2 3 2 2 2" xfId="5946"/>
    <cellStyle name="Comma 4 3 2 2 2 3 2 2 2 2" xfId="5947"/>
    <cellStyle name="Comma 4 3 2 2 2 3 2 2 2 2 2" xfId="31454"/>
    <cellStyle name="Comma 4 3 2 2 2 3 2 2 2 3" xfId="31453"/>
    <cellStyle name="Comma 4 3 2 2 2 3 2 2 3" xfId="5948"/>
    <cellStyle name="Comma 4 3 2 2 2 3 2 2 3 2" xfId="31455"/>
    <cellStyle name="Comma 4 3 2 2 2 3 2 2 4" xfId="31452"/>
    <cellStyle name="Comma 4 3 2 2 2 3 2 3" xfId="5949"/>
    <cellStyle name="Comma 4 3 2 2 2 3 2 3 2" xfId="5950"/>
    <cellStyle name="Comma 4 3 2 2 2 3 2 3 2 2" xfId="31457"/>
    <cellStyle name="Comma 4 3 2 2 2 3 2 3 3" xfId="31456"/>
    <cellStyle name="Comma 4 3 2 2 2 3 2 4" xfId="5951"/>
    <cellStyle name="Comma 4 3 2 2 2 3 2 4 2" xfId="31458"/>
    <cellStyle name="Comma 4 3 2 2 2 3 2 5" xfId="31451"/>
    <cellStyle name="Comma 4 3 2 2 2 3 3" xfId="5952"/>
    <cellStyle name="Comma 4 3 2 2 2 3 3 2" xfId="5953"/>
    <cellStyle name="Comma 4 3 2 2 2 3 3 2 2" xfId="5954"/>
    <cellStyle name="Comma 4 3 2 2 2 3 3 2 2 2" xfId="31461"/>
    <cellStyle name="Comma 4 3 2 2 2 3 3 2 3" xfId="31460"/>
    <cellStyle name="Comma 4 3 2 2 2 3 3 3" xfId="5955"/>
    <cellStyle name="Comma 4 3 2 2 2 3 3 3 2" xfId="31462"/>
    <cellStyle name="Comma 4 3 2 2 2 3 3 4" xfId="31459"/>
    <cellStyle name="Comma 4 3 2 2 2 3 4" xfId="5956"/>
    <cellStyle name="Comma 4 3 2 2 2 3 4 2" xfId="5957"/>
    <cellStyle name="Comma 4 3 2 2 2 3 4 2 2" xfId="31464"/>
    <cellStyle name="Comma 4 3 2 2 2 3 4 3" xfId="31463"/>
    <cellStyle name="Comma 4 3 2 2 2 3 5" xfId="5958"/>
    <cellStyle name="Comma 4 3 2 2 2 3 5 2" xfId="31465"/>
    <cellStyle name="Comma 4 3 2 2 2 3 6" xfId="31450"/>
    <cellStyle name="Comma 4 3 2 2 2 4" xfId="5959"/>
    <cellStyle name="Comma 4 3 2 2 2 4 2" xfId="5960"/>
    <cellStyle name="Comma 4 3 2 2 2 4 2 2" xfId="5961"/>
    <cellStyle name="Comma 4 3 2 2 2 4 2 2 2" xfId="5962"/>
    <cellStyle name="Comma 4 3 2 2 2 4 2 2 2 2" xfId="31469"/>
    <cellStyle name="Comma 4 3 2 2 2 4 2 2 3" xfId="31468"/>
    <cellStyle name="Comma 4 3 2 2 2 4 2 3" xfId="5963"/>
    <cellStyle name="Comma 4 3 2 2 2 4 2 3 2" xfId="31470"/>
    <cellStyle name="Comma 4 3 2 2 2 4 2 4" xfId="31467"/>
    <cellStyle name="Comma 4 3 2 2 2 4 3" xfId="5964"/>
    <cellStyle name="Comma 4 3 2 2 2 4 3 2" xfId="5965"/>
    <cellStyle name="Comma 4 3 2 2 2 4 3 2 2" xfId="31472"/>
    <cellStyle name="Comma 4 3 2 2 2 4 3 3" xfId="31471"/>
    <cellStyle name="Comma 4 3 2 2 2 4 4" xfId="5966"/>
    <cellStyle name="Comma 4 3 2 2 2 4 4 2" xfId="31473"/>
    <cellStyle name="Comma 4 3 2 2 2 4 5" xfId="31466"/>
    <cellStyle name="Comma 4 3 2 2 2 5" xfId="5967"/>
    <cellStyle name="Comma 4 3 2 2 2 5 2" xfId="5968"/>
    <cellStyle name="Comma 4 3 2 2 2 5 2 2" xfId="5969"/>
    <cellStyle name="Comma 4 3 2 2 2 5 2 2 2" xfId="31476"/>
    <cellStyle name="Comma 4 3 2 2 2 5 2 3" xfId="31475"/>
    <cellStyle name="Comma 4 3 2 2 2 5 3" xfId="5970"/>
    <cellStyle name="Comma 4 3 2 2 2 5 3 2" xfId="31477"/>
    <cellStyle name="Comma 4 3 2 2 2 5 4" xfId="31474"/>
    <cellStyle name="Comma 4 3 2 2 2 6" xfId="5971"/>
    <cellStyle name="Comma 4 3 2 2 2 6 2" xfId="5972"/>
    <cellStyle name="Comma 4 3 2 2 2 6 2 2" xfId="31479"/>
    <cellStyle name="Comma 4 3 2 2 2 6 3" xfId="31478"/>
    <cellStyle name="Comma 4 3 2 2 2 7" xfId="5973"/>
    <cellStyle name="Comma 4 3 2 2 2 7 2" xfId="31480"/>
    <cellStyle name="Comma 4 3 2 2 2 8" xfId="28958"/>
    <cellStyle name="Comma 4 3 2 2 2 9" xfId="31433"/>
    <cellStyle name="Comma 4 3 2 2 3" xfId="5974"/>
    <cellStyle name="Comma 4 3 2 2 3 2" xfId="5975"/>
    <cellStyle name="Comma 4 3 2 2 3 2 2" xfId="5976"/>
    <cellStyle name="Comma 4 3 2 2 3 2 2 2" xfId="5977"/>
    <cellStyle name="Comma 4 3 2 2 3 2 2 2 2" xfId="5978"/>
    <cellStyle name="Comma 4 3 2 2 3 2 2 2 2 2" xfId="31485"/>
    <cellStyle name="Comma 4 3 2 2 3 2 2 2 3" xfId="31484"/>
    <cellStyle name="Comma 4 3 2 2 3 2 2 3" xfId="5979"/>
    <cellStyle name="Comma 4 3 2 2 3 2 2 3 2" xfId="31486"/>
    <cellStyle name="Comma 4 3 2 2 3 2 2 4" xfId="31483"/>
    <cellStyle name="Comma 4 3 2 2 3 2 3" xfId="5980"/>
    <cellStyle name="Comma 4 3 2 2 3 2 3 2" xfId="5981"/>
    <cellStyle name="Comma 4 3 2 2 3 2 3 2 2" xfId="31488"/>
    <cellStyle name="Comma 4 3 2 2 3 2 3 3" xfId="31487"/>
    <cellStyle name="Comma 4 3 2 2 3 2 4" xfId="5982"/>
    <cellStyle name="Comma 4 3 2 2 3 2 4 2" xfId="31489"/>
    <cellStyle name="Comma 4 3 2 2 3 2 5" xfId="31482"/>
    <cellStyle name="Comma 4 3 2 2 3 3" xfId="5983"/>
    <cellStyle name="Comma 4 3 2 2 3 3 2" xfId="5984"/>
    <cellStyle name="Comma 4 3 2 2 3 3 2 2" xfId="5985"/>
    <cellStyle name="Comma 4 3 2 2 3 3 2 2 2" xfId="31492"/>
    <cellStyle name="Comma 4 3 2 2 3 3 2 3" xfId="31491"/>
    <cellStyle name="Comma 4 3 2 2 3 3 3" xfId="5986"/>
    <cellStyle name="Comma 4 3 2 2 3 3 3 2" xfId="31493"/>
    <cellStyle name="Comma 4 3 2 2 3 3 4" xfId="31490"/>
    <cellStyle name="Comma 4 3 2 2 3 4" xfId="5987"/>
    <cellStyle name="Comma 4 3 2 2 3 4 2" xfId="5988"/>
    <cellStyle name="Comma 4 3 2 2 3 4 2 2" xfId="31495"/>
    <cellStyle name="Comma 4 3 2 2 3 4 3" xfId="31494"/>
    <cellStyle name="Comma 4 3 2 2 3 5" xfId="5989"/>
    <cellStyle name="Comma 4 3 2 2 3 5 2" xfId="31496"/>
    <cellStyle name="Comma 4 3 2 2 3 6" xfId="31481"/>
    <cellStyle name="Comma 4 3 2 2 4" xfId="5990"/>
    <cellStyle name="Comma 4 3 2 2 4 2" xfId="5991"/>
    <cellStyle name="Comma 4 3 2 2 4 2 2" xfId="5992"/>
    <cellStyle name="Comma 4 3 2 2 4 2 2 2" xfId="5993"/>
    <cellStyle name="Comma 4 3 2 2 4 2 2 2 2" xfId="5994"/>
    <cellStyle name="Comma 4 3 2 2 4 2 2 2 2 2" xfId="31501"/>
    <cellStyle name="Comma 4 3 2 2 4 2 2 2 3" xfId="31500"/>
    <cellStyle name="Comma 4 3 2 2 4 2 2 3" xfId="5995"/>
    <cellStyle name="Comma 4 3 2 2 4 2 2 3 2" xfId="31502"/>
    <cellStyle name="Comma 4 3 2 2 4 2 2 4" xfId="31499"/>
    <cellStyle name="Comma 4 3 2 2 4 2 3" xfId="5996"/>
    <cellStyle name="Comma 4 3 2 2 4 2 3 2" xfId="5997"/>
    <cellStyle name="Comma 4 3 2 2 4 2 3 2 2" xfId="31504"/>
    <cellStyle name="Comma 4 3 2 2 4 2 3 3" xfId="31503"/>
    <cellStyle name="Comma 4 3 2 2 4 2 4" xfId="5998"/>
    <cellStyle name="Comma 4 3 2 2 4 2 4 2" xfId="31505"/>
    <cellStyle name="Comma 4 3 2 2 4 2 5" xfId="31498"/>
    <cellStyle name="Comma 4 3 2 2 4 3" xfId="5999"/>
    <cellStyle name="Comma 4 3 2 2 4 3 2" xfId="6000"/>
    <cellStyle name="Comma 4 3 2 2 4 3 2 2" xfId="6001"/>
    <cellStyle name="Comma 4 3 2 2 4 3 2 2 2" xfId="31508"/>
    <cellStyle name="Comma 4 3 2 2 4 3 2 3" xfId="31507"/>
    <cellStyle name="Comma 4 3 2 2 4 3 3" xfId="6002"/>
    <cellStyle name="Comma 4 3 2 2 4 3 3 2" xfId="31509"/>
    <cellStyle name="Comma 4 3 2 2 4 3 4" xfId="31506"/>
    <cellStyle name="Comma 4 3 2 2 4 4" xfId="6003"/>
    <cellStyle name="Comma 4 3 2 2 4 4 2" xfId="6004"/>
    <cellStyle name="Comma 4 3 2 2 4 4 2 2" xfId="31511"/>
    <cellStyle name="Comma 4 3 2 2 4 4 3" xfId="31510"/>
    <cellStyle name="Comma 4 3 2 2 4 5" xfId="6005"/>
    <cellStyle name="Comma 4 3 2 2 4 5 2" xfId="31512"/>
    <cellStyle name="Comma 4 3 2 2 4 6" xfId="31497"/>
    <cellStyle name="Comma 4 3 2 2 5" xfId="6006"/>
    <cellStyle name="Comma 4 3 2 2 5 2" xfId="6007"/>
    <cellStyle name="Comma 4 3 2 2 5 2 2" xfId="6008"/>
    <cellStyle name="Comma 4 3 2 2 5 2 2 2" xfId="6009"/>
    <cellStyle name="Comma 4 3 2 2 5 2 2 2 2" xfId="6010"/>
    <cellStyle name="Comma 4 3 2 2 5 2 2 2 2 2" xfId="31517"/>
    <cellStyle name="Comma 4 3 2 2 5 2 2 2 3" xfId="31516"/>
    <cellStyle name="Comma 4 3 2 2 5 2 2 3" xfId="6011"/>
    <cellStyle name="Comma 4 3 2 2 5 2 2 3 2" xfId="31518"/>
    <cellStyle name="Comma 4 3 2 2 5 2 2 4" xfId="31515"/>
    <cellStyle name="Comma 4 3 2 2 5 2 3" xfId="6012"/>
    <cellStyle name="Comma 4 3 2 2 5 2 3 2" xfId="6013"/>
    <cellStyle name="Comma 4 3 2 2 5 2 3 2 2" xfId="31520"/>
    <cellStyle name="Comma 4 3 2 2 5 2 3 3" xfId="31519"/>
    <cellStyle name="Comma 4 3 2 2 5 2 4" xfId="6014"/>
    <cellStyle name="Comma 4 3 2 2 5 2 4 2" xfId="31521"/>
    <cellStyle name="Comma 4 3 2 2 5 2 5" xfId="31514"/>
    <cellStyle name="Comma 4 3 2 2 5 3" xfId="6015"/>
    <cellStyle name="Comma 4 3 2 2 5 3 2" xfId="6016"/>
    <cellStyle name="Comma 4 3 2 2 5 3 2 2" xfId="6017"/>
    <cellStyle name="Comma 4 3 2 2 5 3 2 2 2" xfId="31524"/>
    <cellStyle name="Comma 4 3 2 2 5 3 2 3" xfId="31523"/>
    <cellStyle name="Comma 4 3 2 2 5 3 3" xfId="6018"/>
    <cellStyle name="Comma 4 3 2 2 5 3 3 2" xfId="31525"/>
    <cellStyle name="Comma 4 3 2 2 5 3 4" xfId="31522"/>
    <cellStyle name="Comma 4 3 2 2 5 4" xfId="6019"/>
    <cellStyle name="Comma 4 3 2 2 5 4 2" xfId="6020"/>
    <cellStyle name="Comma 4 3 2 2 5 4 2 2" xfId="31527"/>
    <cellStyle name="Comma 4 3 2 2 5 4 3" xfId="31526"/>
    <cellStyle name="Comma 4 3 2 2 5 5" xfId="6021"/>
    <cellStyle name="Comma 4 3 2 2 5 5 2" xfId="31528"/>
    <cellStyle name="Comma 4 3 2 2 5 6" xfId="31513"/>
    <cellStyle name="Comma 4 3 2 2 6" xfId="6022"/>
    <cellStyle name="Comma 4 3 2 2 6 2" xfId="6023"/>
    <cellStyle name="Comma 4 3 2 2 6 2 2" xfId="6024"/>
    <cellStyle name="Comma 4 3 2 2 6 2 2 2" xfId="6025"/>
    <cellStyle name="Comma 4 3 2 2 6 2 2 2 2" xfId="31532"/>
    <cellStyle name="Comma 4 3 2 2 6 2 2 3" xfId="31531"/>
    <cellStyle name="Comma 4 3 2 2 6 2 3" xfId="6026"/>
    <cellStyle name="Comma 4 3 2 2 6 2 3 2" xfId="31533"/>
    <cellStyle name="Comma 4 3 2 2 6 2 4" xfId="31530"/>
    <cellStyle name="Comma 4 3 2 2 6 3" xfId="6027"/>
    <cellStyle name="Comma 4 3 2 2 6 3 2" xfId="6028"/>
    <cellStyle name="Comma 4 3 2 2 6 3 2 2" xfId="31535"/>
    <cellStyle name="Comma 4 3 2 2 6 3 3" xfId="31534"/>
    <cellStyle name="Comma 4 3 2 2 6 4" xfId="6029"/>
    <cellStyle name="Comma 4 3 2 2 6 4 2" xfId="31536"/>
    <cellStyle name="Comma 4 3 2 2 6 5" xfId="31529"/>
    <cellStyle name="Comma 4 3 2 2 7" xfId="6030"/>
    <cellStyle name="Comma 4 3 2 2 7 2" xfId="6031"/>
    <cellStyle name="Comma 4 3 2 2 7 2 2" xfId="6032"/>
    <cellStyle name="Comma 4 3 2 2 7 2 2 2" xfId="31539"/>
    <cellStyle name="Comma 4 3 2 2 7 2 3" xfId="31538"/>
    <cellStyle name="Comma 4 3 2 2 7 3" xfId="6033"/>
    <cellStyle name="Comma 4 3 2 2 7 3 2" xfId="31540"/>
    <cellStyle name="Comma 4 3 2 2 7 4" xfId="31537"/>
    <cellStyle name="Comma 4 3 2 2 8" xfId="6034"/>
    <cellStyle name="Comma 4 3 2 2 8 2" xfId="6035"/>
    <cellStyle name="Comma 4 3 2 2 8 2 2" xfId="31542"/>
    <cellStyle name="Comma 4 3 2 2 8 3" xfId="31541"/>
    <cellStyle name="Comma 4 3 2 2 9" xfId="6036"/>
    <cellStyle name="Comma 4 3 2 2 9 2" xfId="6037"/>
    <cellStyle name="Comma 4 3 2 2 9 2 2" xfId="31544"/>
    <cellStyle name="Comma 4 3 2 2 9 3" xfId="31543"/>
    <cellStyle name="Comma 4 3 2 3" xfId="6038"/>
    <cellStyle name="Comma 4 3 2 3 10" xfId="6039"/>
    <cellStyle name="Comma 4 3 2 3 10 2" xfId="31546"/>
    <cellStyle name="Comma 4 3 2 3 11" xfId="28959"/>
    <cellStyle name="Comma 4 3 2 3 12" xfId="31545"/>
    <cellStyle name="Comma 4 3 2 3 2" xfId="6040"/>
    <cellStyle name="Comma 4 3 2 3 2 2" xfId="6041"/>
    <cellStyle name="Comma 4 3 2 3 2 2 2" xfId="6042"/>
    <cellStyle name="Comma 4 3 2 3 2 2 2 2" xfId="6043"/>
    <cellStyle name="Comma 4 3 2 3 2 2 2 2 2" xfId="6044"/>
    <cellStyle name="Comma 4 3 2 3 2 2 2 2 2 2" xfId="6045"/>
    <cellStyle name="Comma 4 3 2 3 2 2 2 2 2 2 2" xfId="31552"/>
    <cellStyle name="Comma 4 3 2 3 2 2 2 2 2 3" xfId="31551"/>
    <cellStyle name="Comma 4 3 2 3 2 2 2 2 3" xfId="6046"/>
    <cellStyle name="Comma 4 3 2 3 2 2 2 2 3 2" xfId="31553"/>
    <cellStyle name="Comma 4 3 2 3 2 2 2 2 4" xfId="31550"/>
    <cellStyle name="Comma 4 3 2 3 2 2 2 3" xfId="6047"/>
    <cellStyle name="Comma 4 3 2 3 2 2 2 3 2" xfId="6048"/>
    <cellStyle name="Comma 4 3 2 3 2 2 2 3 2 2" xfId="31555"/>
    <cellStyle name="Comma 4 3 2 3 2 2 2 3 3" xfId="31554"/>
    <cellStyle name="Comma 4 3 2 3 2 2 2 4" xfId="6049"/>
    <cellStyle name="Comma 4 3 2 3 2 2 2 4 2" xfId="31556"/>
    <cellStyle name="Comma 4 3 2 3 2 2 2 5" xfId="31549"/>
    <cellStyle name="Comma 4 3 2 3 2 2 3" xfId="6050"/>
    <cellStyle name="Comma 4 3 2 3 2 2 3 2" xfId="6051"/>
    <cellStyle name="Comma 4 3 2 3 2 2 3 2 2" xfId="6052"/>
    <cellStyle name="Comma 4 3 2 3 2 2 3 2 2 2" xfId="31559"/>
    <cellStyle name="Comma 4 3 2 3 2 2 3 2 3" xfId="31558"/>
    <cellStyle name="Comma 4 3 2 3 2 2 3 3" xfId="6053"/>
    <cellStyle name="Comma 4 3 2 3 2 2 3 3 2" xfId="31560"/>
    <cellStyle name="Comma 4 3 2 3 2 2 3 4" xfId="31557"/>
    <cellStyle name="Comma 4 3 2 3 2 2 4" xfId="6054"/>
    <cellStyle name="Comma 4 3 2 3 2 2 4 2" xfId="6055"/>
    <cellStyle name="Comma 4 3 2 3 2 2 4 2 2" xfId="31562"/>
    <cellStyle name="Comma 4 3 2 3 2 2 4 3" xfId="31561"/>
    <cellStyle name="Comma 4 3 2 3 2 2 5" xfId="6056"/>
    <cellStyle name="Comma 4 3 2 3 2 2 5 2" xfId="31563"/>
    <cellStyle name="Comma 4 3 2 3 2 2 6" xfId="31548"/>
    <cellStyle name="Comma 4 3 2 3 2 3" xfId="6057"/>
    <cellStyle name="Comma 4 3 2 3 2 3 2" xfId="6058"/>
    <cellStyle name="Comma 4 3 2 3 2 3 2 2" xfId="6059"/>
    <cellStyle name="Comma 4 3 2 3 2 3 2 2 2" xfId="6060"/>
    <cellStyle name="Comma 4 3 2 3 2 3 2 2 2 2" xfId="6061"/>
    <cellStyle name="Comma 4 3 2 3 2 3 2 2 2 2 2" xfId="31568"/>
    <cellStyle name="Comma 4 3 2 3 2 3 2 2 2 3" xfId="31567"/>
    <cellStyle name="Comma 4 3 2 3 2 3 2 2 3" xfId="6062"/>
    <cellStyle name="Comma 4 3 2 3 2 3 2 2 3 2" xfId="31569"/>
    <cellStyle name="Comma 4 3 2 3 2 3 2 2 4" xfId="31566"/>
    <cellStyle name="Comma 4 3 2 3 2 3 2 3" xfId="6063"/>
    <cellStyle name="Comma 4 3 2 3 2 3 2 3 2" xfId="6064"/>
    <cellStyle name="Comma 4 3 2 3 2 3 2 3 2 2" xfId="31571"/>
    <cellStyle name="Comma 4 3 2 3 2 3 2 3 3" xfId="31570"/>
    <cellStyle name="Comma 4 3 2 3 2 3 2 4" xfId="6065"/>
    <cellStyle name="Comma 4 3 2 3 2 3 2 4 2" xfId="31572"/>
    <cellStyle name="Comma 4 3 2 3 2 3 2 5" xfId="31565"/>
    <cellStyle name="Comma 4 3 2 3 2 3 3" xfId="6066"/>
    <cellStyle name="Comma 4 3 2 3 2 3 3 2" xfId="6067"/>
    <cellStyle name="Comma 4 3 2 3 2 3 3 2 2" xfId="6068"/>
    <cellStyle name="Comma 4 3 2 3 2 3 3 2 2 2" xfId="31575"/>
    <cellStyle name="Comma 4 3 2 3 2 3 3 2 3" xfId="31574"/>
    <cellStyle name="Comma 4 3 2 3 2 3 3 3" xfId="6069"/>
    <cellStyle name="Comma 4 3 2 3 2 3 3 3 2" xfId="31576"/>
    <cellStyle name="Comma 4 3 2 3 2 3 3 4" xfId="31573"/>
    <cellStyle name="Comma 4 3 2 3 2 3 4" xfId="6070"/>
    <cellStyle name="Comma 4 3 2 3 2 3 4 2" xfId="6071"/>
    <cellStyle name="Comma 4 3 2 3 2 3 4 2 2" xfId="31578"/>
    <cellStyle name="Comma 4 3 2 3 2 3 4 3" xfId="31577"/>
    <cellStyle name="Comma 4 3 2 3 2 3 5" xfId="6072"/>
    <cellStyle name="Comma 4 3 2 3 2 3 5 2" xfId="31579"/>
    <cellStyle name="Comma 4 3 2 3 2 3 6" xfId="31564"/>
    <cellStyle name="Comma 4 3 2 3 2 4" xfId="6073"/>
    <cellStyle name="Comma 4 3 2 3 2 4 2" xfId="6074"/>
    <cellStyle name="Comma 4 3 2 3 2 4 2 2" xfId="6075"/>
    <cellStyle name="Comma 4 3 2 3 2 4 2 2 2" xfId="6076"/>
    <cellStyle name="Comma 4 3 2 3 2 4 2 2 2 2" xfId="31583"/>
    <cellStyle name="Comma 4 3 2 3 2 4 2 2 3" xfId="31582"/>
    <cellStyle name="Comma 4 3 2 3 2 4 2 3" xfId="6077"/>
    <cellStyle name="Comma 4 3 2 3 2 4 2 3 2" xfId="31584"/>
    <cellStyle name="Comma 4 3 2 3 2 4 2 4" xfId="31581"/>
    <cellStyle name="Comma 4 3 2 3 2 4 3" xfId="6078"/>
    <cellStyle name="Comma 4 3 2 3 2 4 3 2" xfId="6079"/>
    <cellStyle name="Comma 4 3 2 3 2 4 3 2 2" xfId="31586"/>
    <cellStyle name="Comma 4 3 2 3 2 4 3 3" xfId="31585"/>
    <cellStyle name="Comma 4 3 2 3 2 4 4" xfId="6080"/>
    <cellStyle name="Comma 4 3 2 3 2 4 4 2" xfId="31587"/>
    <cellStyle name="Comma 4 3 2 3 2 4 5" xfId="31580"/>
    <cellStyle name="Comma 4 3 2 3 2 5" xfId="6081"/>
    <cellStyle name="Comma 4 3 2 3 2 5 2" xfId="6082"/>
    <cellStyle name="Comma 4 3 2 3 2 5 2 2" xfId="6083"/>
    <cellStyle name="Comma 4 3 2 3 2 5 2 2 2" xfId="31590"/>
    <cellStyle name="Comma 4 3 2 3 2 5 2 3" xfId="31589"/>
    <cellStyle name="Comma 4 3 2 3 2 5 3" xfId="6084"/>
    <cellStyle name="Comma 4 3 2 3 2 5 3 2" xfId="31591"/>
    <cellStyle name="Comma 4 3 2 3 2 5 4" xfId="31588"/>
    <cellStyle name="Comma 4 3 2 3 2 6" xfId="6085"/>
    <cellStyle name="Comma 4 3 2 3 2 6 2" xfId="6086"/>
    <cellStyle name="Comma 4 3 2 3 2 6 2 2" xfId="31593"/>
    <cellStyle name="Comma 4 3 2 3 2 6 3" xfId="31592"/>
    <cellStyle name="Comma 4 3 2 3 2 7" xfId="6087"/>
    <cellStyle name="Comma 4 3 2 3 2 7 2" xfId="31594"/>
    <cellStyle name="Comma 4 3 2 3 2 8" xfId="28960"/>
    <cellStyle name="Comma 4 3 2 3 2 9" xfId="31547"/>
    <cellStyle name="Comma 4 3 2 3 3" xfId="6088"/>
    <cellStyle name="Comma 4 3 2 3 3 2" xfId="6089"/>
    <cellStyle name="Comma 4 3 2 3 3 2 2" xfId="6090"/>
    <cellStyle name="Comma 4 3 2 3 3 2 2 2" xfId="6091"/>
    <cellStyle name="Comma 4 3 2 3 3 2 2 2 2" xfId="6092"/>
    <cellStyle name="Comma 4 3 2 3 3 2 2 2 2 2" xfId="31599"/>
    <cellStyle name="Comma 4 3 2 3 3 2 2 2 3" xfId="31598"/>
    <cellStyle name="Comma 4 3 2 3 3 2 2 3" xfId="6093"/>
    <cellStyle name="Comma 4 3 2 3 3 2 2 3 2" xfId="31600"/>
    <cellStyle name="Comma 4 3 2 3 3 2 2 4" xfId="31597"/>
    <cellStyle name="Comma 4 3 2 3 3 2 3" xfId="6094"/>
    <cellStyle name="Comma 4 3 2 3 3 2 3 2" xfId="6095"/>
    <cellStyle name="Comma 4 3 2 3 3 2 3 2 2" xfId="31602"/>
    <cellStyle name="Comma 4 3 2 3 3 2 3 3" xfId="31601"/>
    <cellStyle name="Comma 4 3 2 3 3 2 4" xfId="6096"/>
    <cellStyle name="Comma 4 3 2 3 3 2 4 2" xfId="31603"/>
    <cellStyle name="Comma 4 3 2 3 3 2 5" xfId="31596"/>
    <cellStyle name="Comma 4 3 2 3 3 3" xfId="6097"/>
    <cellStyle name="Comma 4 3 2 3 3 3 2" xfId="6098"/>
    <cellStyle name="Comma 4 3 2 3 3 3 2 2" xfId="6099"/>
    <cellStyle name="Comma 4 3 2 3 3 3 2 2 2" xfId="31606"/>
    <cellStyle name="Comma 4 3 2 3 3 3 2 3" xfId="31605"/>
    <cellStyle name="Comma 4 3 2 3 3 3 3" xfId="6100"/>
    <cellStyle name="Comma 4 3 2 3 3 3 3 2" xfId="31607"/>
    <cellStyle name="Comma 4 3 2 3 3 3 4" xfId="31604"/>
    <cellStyle name="Comma 4 3 2 3 3 4" xfId="6101"/>
    <cellStyle name="Comma 4 3 2 3 3 4 2" xfId="6102"/>
    <cellStyle name="Comma 4 3 2 3 3 4 2 2" xfId="31609"/>
    <cellStyle name="Comma 4 3 2 3 3 4 3" xfId="31608"/>
    <cellStyle name="Comma 4 3 2 3 3 5" xfId="6103"/>
    <cellStyle name="Comma 4 3 2 3 3 5 2" xfId="31610"/>
    <cellStyle name="Comma 4 3 2 3 3 6" xfId="31595"/>
    <cellStyle name="Comma 4 3 2 3 4" xfId="6104"/>
    <cellStyle name="Comma 4 3 2 3 4 2" xfId="6105"/>
    <cellStyle name="Comma 4 3 2 3 4 2 2" xfId="6106"/>
    <cellStyle name="Comma 4 3 2 3 4 2 2 2" xfId="6107"/>
    <cellStyle name="Comma 4 3 2 3 4 2 2 2 2" xfId="6108"/>
    <cellStyle name="Comma 4 3 2 3 4 2 2 2 2 2" xfId="31615"/>
    <cellStyle name="Comma 4 3 2 3 4 2 2 2 3" xfId="31614"/>
    <cellStyle name="Comma 4 3 2 3 4 2 2 3" xfId="6109"/>
    <cellStyle name="Comma 4 3 2 3 4 2 2 3 2" xfId="31616"/>
    <cellStyle name="Comma 4 3 2 3 4 2 2 4" xfId="31613"/>
    <cellStyle name="Comma 4 3 2 3 4 2 3" xfId="6110"/>
    <cellStyle name="Comma 4 3 2 3 4 2 3 2" xfId="6111"/>
    <cellStyle name="Comma 4 3 2 3 4 2 3 2 2" xfId="31618"/>
    <cellStyle name="Comma 4 3 2 3 4 2 3 3" xfId="31617"/>
    <cellStyle name="Comma 4 3 2 3 4 2 4" xfId="6112"/>
    <cellStyle name="Comma 4 3 2 3 4 2 4 2" xfId="31619"/>
    <cellStyle name="Comma 4 3 2 3 4 2 5" xfId="31612"/>
    <cellStyle name="Comma 4 3 2 3 4 3" xfId="6113"/>
    <cellStyle name="Comma 4 3 2 3 4 3 2" xfId="6114"/>
    <cellStyle name="Comma 4 3 2 3 4 3 2 2" xfId="6115"/>
    <cellStyle name="Comma 4 3 2 3 4 3 2 2 2" xfId="31622"/>
    <cellStyle name="Comma 4 3 2 3 4 3 2 3" xfId="31621"/>
    <cellStyle name="Comma 4 3 2 3 4 3 3" xfId="6116"/>
    <cellStyle name="Comma 4 3 2 3 4 3 3 2" xfId="31623"/>
    <cellStyle name="Comma 4 3 2 3 4 3 4" xfId="31620"/>
    <cellStyle name="Comma 4 3 2 3 4 4" xfId="6117"/>
    <cellStyle name="Comma 4 3 2 3 4 4 2" xfId="6118"/>
    <cellStyle name="Comma 4 3 2 3 4 4 2 2" xfId="31625"/>
    <cellStyle name="Comma 4 3 2 3 4 4 3" xfId="31624"/>
    <cellStyle name="Comma 4 3 2 3 4 5" xfId="6119"/>
    <cellStyle name="Comma 4 3 2 3 4 5 2" xfId="31626"/>
    <cellStyle name="Comma 4 3 2 3 4 6" xfId="31611"/>
    <cellStyle name="Comma 4 3 2 3 5" xfId="6120"/>
    <cellStyle name="Comma 4 3 2 3 5 2" xfId="6121"/>
    <cellStyle name="Comma 4 3 2 3 5 2 2" xfId="6122"/>
    <cellStyle name="Comma 4 3 2 3 5 2 2 2" xfId="6123"/>
    <cellStyle name="Comma 4 3 2 3 5 2 2 2 2" xfId="6124"/>
    <cellStyle name="Comma 4 3 2 3 5 2 2 2 2 2" xfId="31631"/>
    <cellStyle name="Comma 4 3 2 3 5 2 2 2 3" xfId="31630"/>
    <cellStyle name="Comma 4 3 2 3 5 2 2 3" xfId="6125"/>
    <cellStyle name="Comma 4 3 2 3 5 2 2 3 2" xfId="31632"/>
    <cellStyle name="Comma 4 3 2 3 5 2 2 4" xfId="31629"/>
    <cellStyle name="Comma 4 3 2 3 5 2 3" xfId="6126"/>
    <cellStyle name="Comma 4 3 2 3 5 2 3 2" xfId="6127"/>
    <cellStyle name="Comma 4 3 2 3 5 2 3 2 2" xfId="31634"/>
    <cellStyle name="Comma 4 3 2 3 5 2 3 3" xfId="31633"/>
    <cellStyle name="Comma 4 3 2 3 5 2 4" xfId="6128"/>
    <cellStyle name="Comma 4 3 2 3 5 2 4 2" xfId="31635"/>
    <cellStyle name="Comma 4 3 2 3 5 2 5" xfId="31628"/>
    <cellStyle name="Comma 4 3 2 3 5 3" xfId="6129"/>
    <cellStyle name="Comma 4 3 2 3 5 3 2" xfId="6130"/>
    <cellStyle name="Comma 4 3 2 3 5 3 2 2" xfId="6131"/>
    <cellStyle name="Comma 4 3 2 3 5 3 2 2 2" xfId="31638"/>
    <cellStyle name="Comma 4 3 2 3 5 3 2 3" xfId="31637"/>
    <cellStyle name="Comma 4 3 2 3 5 3 3" xfId="6132"/>
    <cellStyle name="Comma 4 3 2 3 5 3 3 2" xfId="31639"/>
    <cellStyle name="Comma 4 3 2 3 5 3 4" xfId="31636"/>
    <cellStyle name="Comma 4 3 2 3 5 4" xfId="6133"/>
    <cellStyle name="Comma 4 3 2 3 5 4 2" xfId="6134"/>
    <cellStyle name="Comma 4 3 2 3 5 4 2 2" xfId="31641"/>
    <cellStyle name="Comma 4 3 2 3 5 4 3" xfId="31640"/>
    <cellStyle name="Comma 4 3 2 3 5 5" xfId="6135"/>
    <cellStyle name="Comma 4 3 2 3 5 5 2" xfId="31642"/>
    <cellStyle name="Comma 4 3 2 3 5 6" xfId="31627"/>
    <cellStyle name="Comma 4 3 2 3 6" xfId="6136"/>
    <cellStyle name="Comma 4 3 2 3 6 2" xfId="6137"/>
    <cellStyle name="Comma 4 3 2 3 6 2 2" xfId="6138"/>
    <cellStyle name="Comma 4 3 2 3 6 2 2 2" xfId="6139"/>
    <cellStyle name="Comma 4 3 2 3 6 2 2 2 2" xfId="31646"/>
    <cellStyle name="Comma 4 3 2 3 6 2 2 3" xfId="31645"/>
    <cellStyle name="Comma 4 3 2 3 6 2 3" xfId="6140"/>
    <cellStyle name="Comma 4 3 2 3 6 2 3 2" xfId="31647"/>
    <cellStyle name="Comma 4 3 2 3 6 2 4" xfId="31644"/>
    <cellStyle name="Comma 4 3 2 3 6 3" xfId="6141"/>
    <cellStyle name="Comma 4 3 2 3 6 3 2" xfId="6142"/>
    <cellStyle name="Comma 4 3 2 3 6 3 2 2" xfId="31649"/>
    <cellStyle name="Comma 4 3 2 3 6 3 3" xfId="31648"/>
    <cellStyle name="Comma 4 3 2 3 6 4" xfId="6143"/>
    <cellStyle name="Comma 4 3 2 3 6 4 2" xfId="31650"/>
    <cellStyle name="Comma 4 3 2 3 6 5" xfId="31643"/>
    <cellStyle name="Comma 4 3 2 3 7" xfId="6144"/>
    <cellStyle name="Comma 4 3 2 3 7 2" xfId="6145"/>
    <cellStyle name="Comma 4 3 2 3 7 2 2" xfId="6146"/>
    <cellStyle name="Comma 4 3 2 3 7 2 2 2" xfId="31653"/>
    <cellStyle name="Comma 4 3 2 3 7 2 3" xfId="31652"/>
    <cellStyle name="Comma 4 3 2 3 7 3" xfId="6147"/>
    <cellStyle name="Comma 4 3 2 3 7 3 2" xfId="31654"/>
    <cellStyle name="Comma 4 3 2 3 7 4" xfId="31651"/>
    <cellStyle name="Comma 4 3 2 3 8" xfId="6148"/>
    <cellStyle name="Comma 4 3 2 3 8 2" xfId="6149"/>
    <cellStyle name="Comma 4 3 2 3 8 2 2" xfId="31656"/>
    <cellStyle name="Comma 4 3 2 3 8 3" xfId="31655"/>
    <cellStyle name="Comma 4 3 2 3 9" xfId="6150"/>
    <cellStyle name="Comma 4 3 2 3 9 2" xfId="6151"/>
    <cellStyle name="Comma 4 3 2 3 9 2 2" xfId="31658"/>
    <cellStyle name="Comma 4 3 2 3 9 3" xfId="31657"/>
    <cellStyle name="Comma 4 3 2 4" xfId="6152"/>
    <cellStyle name="Comma 4 3 2 4 2" xfId="6153"/>
    <cellStyle name="Comma 4 3 2 4 2 2" xfId="6154"/>
    <cellStyle name="Comma 4 3 2 4 2 2 2" xfId="6155"/>
    <cellStyle name="Comma 4 3 2 4 2 2 2 2" xfId="6156"/>
    <cellStyle name="Comma 4 3 2 4 2 2 2 2 2" xfId="6157"/>
    <cellStyle name="Comma 4 3 2 4 2 2 2 2 2 2" xfId="31664"/>
    <cellStyle name="Comma 4 3 2 4 2 2 2 2 3" xfId="31663"/>
    <cellStyle name="Comma 4 3 2 4 2 2 2 3" xfId="6158"/>
    <cellStyle name="Comma 4 3 2 4 2 2 2 3 2" xfId="31665"/>
    <cellStyle name="Comma 4 3 2 4 2 2 2 4" xfId="31662"/>
    <cellStyle name="Comma 4 3 2 4 2 2 3" xfId="6159"/>
    <cellStyle name="Comma 4 3 2 4 2 2 3 2" xfId="6160"/>
    <cellStyle name="Comma 4 3 2 4 2 2 3 2 2" xfId="31667"/>
    <cellStyle name="Comma 4 3 2 4 2 2 3 3" xfId="31666"/>
    <cellStyle name="Comma 4 3 2 4 2 2 4" xfId="6161"/>
    <cellStyle name="Comma 4 3 2 4 2 2 4 2" xfId="31668"/>
    <cellStyle name="Comma 4 3 2 4 2 2 5" xfId="31661"/>
    <cellStyle name="Comma 4 3 2 4 2 3" xfId="6162"/>
    <cellStyle name="Comma 4 3 2 4 2 3 2" xfId="6163"/>
    <cellStyle name="Comma 4 3 2 4 2 3 2 2" xfId="6164"/>
    <cellStyle name="Comma 4 3 2 4 2 3 2 2 2" xfId="31671"/>
    <cellStyle name="Comma 4 3 2 4 2 3 2 3" xfId="31670"/>
    <cellStyle name="Comma 4 3 2 4 2 3 3" xfId="6165"/>
    <cellStyle name="Comma 4 3 2 4 2 3 3 2" xfId="31672"/>
    <cellStyle name="Comma 4 3 2 4 2 3 4" xfId="31669"/>
    <cellStyle name="Comma 4 3 2 4 2 4" xfId="6166"/>
    <cellStyle name="Comma 4 3 2 4 2 4 2" xfId="6167"/>
    <cellStyle name="Comma 4 3 2 4 2 4 2 2" xfId="31674"/>
    <cellStyle name="Comma 4 3 2 4 2 4 3" xfId="31673"/>
    <cellStyle name="Comma 4 3 2 4 2 5" xfId="6168"/>
    <cellStyle name="Comma 4 3 2 4 2 5 2" xfId="31675"/>
    <cellStyle name="Comma 4 3 2 4 2 6" xfId="31660"/>
    <cellStyle name="Comma 4 3 2 4 3" xfId="6169"/>
    <cellStyle name="Comma 4 3 2 4 3 2" xfId="6170"/>
    <cellStyle name="Comma 4 3 2 4 3 2 2" xfId="6171"/>
    <cellStyle name="Comma 4 3 2 4 3 2 2 2" xfId="6172"/>
    <cellStyle name="Comma 4 3 2 4 3 2 2 2 2" xfId="6173"/>
    <cellStyle name="Comma 4 3 2 4 3 2 2 2 2 2" xfId="31680"/>
    <cellStyle name="Comma 4 3 2 4 3 2 2 2 3" xfId="31679"/>
    <cellStyle name="Comma 4 3 2 4 3 2 2 3" xfId="6174"/>
    <cellStyle name="Comma 4 3 2 4 3 2 2 3 2" xfId="31681"/>
    <cellStyle name="Comma 4 3 2 4 3 2 2 4" xfId="31678"/>
    <cellStyle name="Comma 4 3 2 4 3 2 3" xfId="6175"/>
    <cellStyle name="Comma 4 3 2 4 3 2 3 2" xfId="6176"/>
    <cellStyle name="Comma 4 3 2 4 3 2 3 2 2" xfId="31683"/>
    <cellStyle name="Comma 4 3 2 4 3 2 3 3" xfId="31682"/>
    <cellStyle name="Comma 4 3 2 4 3 2 4" xfId="6177"/>
    <cellStyle name="Comma 4 3 2 4 3 2 4 2" xfId="31684"/>
    <cellStyle name="Comma 4 3 2 4 3 2 5" xfId="31677"/>
    <cellStyle name="Comma 4 3 2 4 3 3" xfId="6178"/>
    <cellStyle name="Comma 4 3 2 4 3 3 2" xfId="6179"/>
    <cellStyle name="Comma 4 3 2 4 3 3 2 2" xfId="6180"/>
    <cellStyle name="Comma 4 3 2 4 3 3 2 2 2" xfId="31687"/>
    <cellStyle name="Comma 4 3 2 4 3 3 2 3" xfId="31686"/>
    <cellStyle name="Comma 4 3 2 4 3 3 3" xfId="6181"/>
    <cellStyle name="Comma 4 3 2 4 3 3 3 2" xfId="31688"/>
    <cellStyle name="Comma 4 3 2 4 3 3 4" xfId="31685"/>
    <cellStyle name="Comma 4 3 2 4 3 4" xfId="6182"/>
    <cellStyle name="Comma 4 3 2 4 3 4 2" xfId="6183"/>
    <cellStyle name="Comma 4 3 2 4 3 4 2 2" xfId="31690"/>
    <cellStyle name="Comma 4 3 2 4 3 4 3" xfId="31689"/>
    <cellStyle name="Comma 4 3 2 4 3 5" xfId="6184"/>
    <cellStyle name="Comma 4 3 2 4 3 5 2" xfId="31691"/>
    <cellStyle name="Comma 4 3 2 4 3 6" xfId="31676"/>
    <cellStyle name="Comma 4 3 2 4 4" xfId="6185"/>
    <cellStyle name="Comma 4 3 2 4 4 2" xfId="6186"/>
    <cellStyle name="Comma 4 3 2 4 4 2 2" xfId="6187"/>
    <cellStyle name="Comma 4 3 2 4 4 2 2 2" xfId="6188"/>
    <cellStyle name="Comma 4 3 2 4 4 2 2 2 2" xfId="31695"/>
    <cellStyle name="Comma 4 3 2 4 4 2 2 3" xfId="31694"/>
    <cellStyle name="Comma 4 3 2 4 4 2 3" xfId="6189"/>
    <cellStyle name="Comma 4 3 2 4 4 2 3 2" xfId="31696"/>
    <cellStyle name="Comma 4 3 2 4 4 2 4" xfId="31693"/>
    <cellStyle name="Comma 4 3 2 4 4 3" xfId="6190"/>
    <cellStyle name="Comma 4 3 2 4 4 3 2" xfId="6191"/>
    <cellStyle name="Comma 4 3 2 4 4 3 2 2" xfId="31698"/>
    <cellStyle name="Comma 4 3 2 4 4 3 3" xfId="31697"/>
    <cellStyle name="Comma 4 3 2 4 4 4" xfId="6192"/>
    <cellStyle name="Comma 4 3 2 4 4 4 2" xfId="31699"/>
    <cellStyle name="Comma 4 3 2 4 4 5" xfId="31692"/>
    <cellStyle name="Comma 4 3 2 4 5" xfId="6193"/>
    <cellStyle name="Comma 4 3 2 4 5 2" xfId="6194"/>
    <cellStyle name="Comma 4 3 2 4 5 2 2" xfId="6195"/>
    <cellStyle name="Comma 4 3 2 4 5 2 2 2" xfId="31702"/>
    <cellStyle name="Comma 4 3 2 4 5 2 3" xfId="31701"/>
    <cellStyle name="Comma 4 3 2 4 5 3" xfId="6196"/>
    <cellStyle name="Comma 4 3 2 4 5 3 2" xfId="31703"/>
    <cellStyle name="Comma 4 3 2 4 5 4" xfId="31700"/>
    <cellStyle name="Comma 4 3 2 4 6" xfId="6197"/>
    <cellStyle name="Comma 4 3 2 4 6 2" xfId="6198"/>
    <cellStyle name="Comma 4 3 2 4 6 2 2" xfId="31705"/>
    <cellStyle name="Comma 4 3 2 4 6 3" xfId="31704"/>
    <cellStyle name="Comma 4 3 2 4 7" xfId="6199"/>
    <cellStyle name="Comma 4 3 2 4 7 2" xfId="31706"/>
    <cellStyle name="Comma 4 3 2 4 8" xfId="28961"/>
    <cellStyle name="Comma 4 3 2 4 9" xfId="31659"/>
    <cellStyle name="Comma 4 3 2 5" xfId="6200"/>
    <cellStyle name="Comma 4 3 2 5 2" xfId="6201"/>
    <cellStyle name="Comma 4 3 2 5 2 2" xfId="6202"/>
    <cellStyle name="Comma 4 3 2 5 2 2 2" xfId="6203"/>
    <cellStyle name="Comma 4 3 2 5 2 2 2 2" xfId="6204"/>
    <cellStyle name="Comma 4 3 2 5 2 2 2 2 2" xfId="31711"/>
    <cellStyle name="Comma 4 3 2 5 2 2 2 3" xfId="31710"/>
    <cellStyle name="Comma 4 3 2 5 2 2 3" xfId="6205"/>
    <cellStyle name="Comma 4 3 2 5 2 2 3 2" xfId="31712"/>
    <cellStyle name="Comma 4 3 2 5 2 2 4" xfId="31709"/>
    <cellStyle name="Comma 4 3 2 5 2 3" xfId="6206"/>
    <cellStyle name="Comma 4 3 2 5 2 3 2" xfId="6207"/>
    <cellStyle name="Comma 4 3 2 5 2 3 2 2" xfId="31714"/>
    <cellStyle name="Comma 4 3 2 5 2 3 3" xfId="31713"/>
    <cellStyle name="Comma 4 3 2 5 2 4" xfId="6208"/>
    <cellStyle name="Comma 4 3 2 5 2 4 2" xfId="31715"/>
    <cellStyle name="Comma 4 3 2 5 2 5" xfId="31708"/>
    <cellStyle name="Comma 4 3 2 5 3" xfId="6209"/>
    <cellStyle name="Comma 4 3 2 5 3 2" xfId="6210"/>
    <cellStyle name="Comma 4 3 2 5 3 2 2" xfId="6211"/>
    <cellStyle name="Comma 4 3 2 5 3 2 2 2" xfId="31718"/>
    <cellStyle name="Comma 4 3 2 5 3 2 3" xfId="31717"/>
    <cellStyle name="Comma 4 3 2 5 3 3" xfId="6212"/>
    <cellStyle name="Comma 4 3 2 5 3 3 2" xfId="31719"/>
    <cellStyle name="Comma 4 3 2 5 3 4" xfId="31716"/>
    <cellStyle name="Comma 4 3 2 5 4" xfId="6213"/>
    <cellStyle name="Comma 4 3 2 5 4 2" xfId="6214"/>
    <cellStyle name="Comma 4 3 2 5 4 2 2" xfId="31721"/>
    <cellStyle name="Comma 4 3 2 5 4 3" xfId="31720"/>
    <cellStyle name="Comma 4 3 2 5 5" xfId="6215"/>
    <cellStyle name="Comma 4 3 2 5 5 2" xfId="31722"/>
    <cellStyle name="Comma 4 3 2 5 6" xfId="31707"/>
    <cellStyle name="Comma 4 3 2 6" xfId="6216"/>
    <cellStyle name="Comma 4 3 2 6 2" xfId="6217"/>
    <cellStyle name="Comma 4 3 2 6 2 2" xfId="6218"/>
    <cellStyle name="Comma 4 3 2 6 2 2 2" xfId="6219"/>
    <cellStyle name="Comma 4 3 2 6 2 2 2 2" xfId="6220"/>
    <cellStyle name="Comma 4 3 2 6 2 2 2 2 2" xfId="31727"/>
    <cellStyle name="Comma 4 3 2 6 2 2 2 3" xfId="31726"/>
    <cellStyle name="Comma 4 3 2 6 2 2 3" xfId="6221"/>
    <cellStyle name="Comma 4 3 2 6 2 2 3 2" xfId="31728"/>
    <cellStyle name="Comma 4 3 2 6 2 2 4" xfId="31725"/>
    <cellStyle name="Comma 4 3 2 6 2 3" xfId="6222"/>
    <cellStyle name="Comma 4 3 2 6 2 3 2" xfId="6223"/>
    <cellStyle name="Comma 4 3 2 6 2 3 2 2" xfId="31730"/>
    <cellStyle name="Comma 4 3 2 6 2 3 3" xfId="31729"/>
    <cellStyle name="Comma 4 3 2 6 2 4" xfId="6224"/>
    <cellStyle name="Comma 4 3 2 6 2 4 2" xfId="31731"/>
    <cellStyle name="Comma 4 3 2 6 2 5" xfId="31724"/>
    <cellStyle name="Comma 4 3 2 6 3" xfId="6225"/>
    <cellStyle name="Comma 4 3 2 6 3 2" xfId="6226"/>
    <cellStyle name="Comma 4 3 2 6 3 2 2" xfId="6227"/>
    <cellStyle name="Comma 4 3 2 6 3 2 2 2" xfId="31734"/>
    <cellStyle name="Comma 4 3 2 6 3 2 3" xfId="31733"/>
    <cellStyle name="Comma 4 3 2 6 3 3" xfId="6228"/>
    <cellStyle name="Comma 4 3 2 6 3 3 2" xfId="31735"/>
    <cellStyle name="Comma 4 3 2 6 3 4" xfId="31732"/>
    <cellStyle name="Comma 4 3 2 6 4" xfId="6229"/>
    <cellStyle name="Comma 4 3 2 6 4 2" xfId="6230"/>
    <cellStyle name="Comma 4 3 2 6 4 2 2" xfId="31737"/>
    <cellStyle name="Comma 4 3 2 6 4 3" xfId="31736"/>
    <cellStyle name="Comma 4 3 2 6 5" xfId="6231"/>
    <cellStyle name="Comma 4 3 2 6 5 2" xfId="31738"/>
    <cellStyle name="Comma 4 3 2 6 6" xfId="31723"/>
    <cellStyle name="Comma 4 3 2 7" xfId="6232"/>
    <cellStyle name="Comma 4 3 2 7 2" xfId="6233"/>
    <cellStyle name="Comma 4 3 2 7 2 2" xfId="6234"/>
    <cellStyle name="Comma 4 3 2 7 2 2 2" xfId="6235"/>
    <cellStyle name="Comma 4 3 2 7 2 2 2 2" xfId="6236"/>
    <cellStyle name="Comma 4 3 2 7 2 2 2 2 2" xfId="31743"/>
    <cellStyle name="Comma 4 3 2 7 2 2 2 3" xfId="31742"/>
    <cellStyle name="Comma 4 3 2 7 2 2 3" xfId="6237"/>
    <cellStyle name="Comma 4 3 2 7 2 2 3 2" xfId="31744"/>
    <cellStyle name="Comma 4 3 2 7 2 2 4" xfId="31741"/>
    <cellStyle name="Comma 4 3 2 7 2 3" xfId="6238"/>
    <cellStyle name="Comma 4 3 2 7 2 3 2" xfId="6239"/>
    <cellStyle name="Comma 4 3 2 7 2 3 2 2" xfId="31746"/>
    <cellStyle name="Comma 4 3 2 7 2 3 3" xfId="31745"/>
    <cellStyle name="Comma 4 3 2 7 2 4" xfId="6240"/>
    <cellStyle name="Comma 4 3 2 7 2 4 2" xfId="31747"/>
    <cellStyle name="Comma 4 3 2 7 2 5" xfId="31740"/>
    <cellStyle name="Comma 4 3 2 7 3" xfId="6241"/>
    <cellStyle name="Comma 4 3 2 7 3 2" xfId="6242"/>
    <cellStyle name="Comma 4 3 2 7 3 2 2" xfId="6243"/>
    <cellStyle name="Comma 4 3 2 7 3 2 2 2" xfId="31750"/>
    <cellStyle name="Comma 4 3 2 7 3 2 3" xfId="31749"/>
    <cellStyle name="Comma 4 3 2 7 3 3" xfId="6244"/>
    <cellStyle name="Comma 4 3 2 7 3 3 2" xfId="31751"/>
    <cellStyle name="Comma 4 3 2 7 3 4" xfId="31748"/>
    <cellStyle name="Comma 4 3 2 7 4" xfId="6245"/>
    <cellStyle name="Comma 4 3 2 7 4 2" xfId="6246"/>
    <cellStyle name="Comma 4 3 2 7 4 2 2" xfId="31753"/>
    <cellStyle name="Comma 4 3 2 7 4 3" xfId="31752"/>
    <cellStyle name="Comma 4 3 2 7 5" xfId="6247"/>
    <cellStyle name="Comma 4 3 2 7 5 2" xfId="31754"/>
    <cellStyle name="Comma 4 3 2 7 6" xfId="31739"/>
    <cellStyle name="Comma 4 3 2 8" xfId="6248"/>
    <cellStyle name="Comma 4 3 2 8 2" xfId="6249"/>
    <cellStyle name="Comma 4 3 2 8 2 2" xfId="6250"/>
    <cellStyle name="Comma 4 3 2 8 2 2 2" xfId="6251"/>
    <cellStyle name="Comma 4 3 2 8 2 2 2 2" xfId="31758"/>
    <cellStyle name="Comma 4 3 2 8 2 2 3" xfId="31757"/>
    <cellStyle name="Comma 4 3 2 8 2 3" xfId="6252"/>
    <cellStyle name="Comma 4 3 2 8 2 3 2" xfId="31759"/>
    <cellStyle name="Comma 4 3 2 8 2 4" xfId="31756"/>
    <cellStyle name="Comma 4 3 2 8 3" xfId="6253"/>
    <cellStyle name="Comma 4 3 2 8 3 2" xfId="6254"/>
    <cellStyle name="Comma 4 3 2 8 3 2 2" xfId="31761"/>
    <cellStyle name="Comma 4 3 2 8 3 3" xfId="31760"/>
    <cellStyle name="Comma 4 3 2 8 4" xfId="6255"/>
    <cellStyle name="Comma 4 3 2 8 4 2" xfId="31762"/>
    <cellStyle name="Comma 4 3 2 8 5" xfId="31755"/>
    <cellStyle name="Comma 4 3 2 9" xfId="6256"/>
    <cellStyle name="Comma 4 3 2 9 2" xfId="6257"/>
    <cellStyle name="Comma 4 3 2 9 2 2" xfId="6258"/>
    <cellStyle name="Comma 4 3 2 9 2 2 2" xfId="31765"/>
    <cellStyle name="Comma 4 3 2 9 2 3" xfId="31764"/>
    <cellStyle name="Comma 4 3 2 9 3" xfId="6259"/>
    <cellStyle name="Comma 4 3 2 9 3 2" xfId="31766"/>
    <cellStyle name="Comma 4 3 2 9 4" xfId="31763"/>
    <cellStyle name="Comma 4 3 3" xfId="6260"/>
    <cellStyle name="Comma 4 3 3 10" xfId="6261"/>
    <cellStyle name="Comma 4 3 3 10 2" xfId="6262"/>
    <cellStyle name="Comma 4 3 3 10 2 2" xfId="31769"/>
    <cellStyle name="Comma 4 3 3 10 3" xfId="31768"/>
    <cellStyle name="Comma 4 3 3 11" xfId="6263"/>
    <cellStyle name="Comma 4 3 3 11 2" xfId="31770"/>
    <cellStyle name="Comma 4 3 3 12" xfId="28962"/>
    <cellStyle name="Comma 4 3 3 13" xfId="31767"/>
    <cellStyle name="Comma 4 3 3 2" xfId="6264"/>
    <cellStyle name="Comma 4 3 3 2 10" xfId="6265"/>
    <cellStyle name="Comma 4 3 3 2 10 2" xfId="31772"/>
    <cellStyle name="Comma 4 3 3 2 11" xfId="28963"/>
    <cellStyle name="Comma 4 3 3 2 12" xfId="31771"/>
    <cellStyle name="Comma 4 3 3 2 2" xfId="6266"/>
    <cellStyle name="Comma 4 3 3 2 2 2" xfId="6267"/>
    <cellStyle name="Comma 4 3 3 2 2 2 2" xfId="6268"/>
    <cellStyle name="Comma 4 3 3 2 2 2 2 2" xfId="6269"/>
    <cellStyle name="Comma 4 3 3 2 2 2 2 2 2" xfId="6270"/>
    <cellStyle name="Comma 4 3 3 2 2 2 2 2 2 2" xfId="6271"/>
    <cellStyle name="Comma 4 3 3 2 2 2 2 2 2 2 2" xfId="31778"/>
    <cellStyle name="Comma 4 3 3 2 2 2 2 2 2 3" xfId="31777"/>
    <cellStyle name="Comma 4 3 3 2 2 2 2 2 3" xfId="6272"/>
    <cellStyle name="Comma 4 3 3 2 2 2 2 2 3 2" xfId="31779"/>
    <cellStyle name="Comma 4 3 3 2 2 2 2 2 4" xfId="31776"/>
    <cellStyle name="Comma 4 3 3 2 2 2 2 3" xfId="6273"/>
    <cellStyle name="Comma 4 3 3 2 2 2 2 3 2" xfId="6274"/>
    <cellStyle name="Comma 4 3 3 2 2 2 2 3 2 2" xfId="31781"/>
    <cellStyle name="Comma 4 3 3 2 2 2 2 3 3" xfId="31780"/>
    <cellStyle name="Comma 4 3 3 2 2 2 2 4" xfId="6275"/>
    <cellStyle name="Comma 4 3 3 2 2 2 2 4 2" xfId="31782"/>
    <cellStyle name="Comma 4 3 3 2 2 2 2 5" xfId="31775"/>
    <cellStyle name="Comma 4 3 3 2 2 2 3" xfId="6276"/>
    <cellStyle name="Comma 4 3 3 2 2 2 3 2" xfId="6277"/>
    <cellStyle name="Comma 4 3 3 2 2 2 3 2 2" xfId="6278"/>
    <cellStyle name="Comma 4 3 3 2 2 2 3 2 2 2" xfId="31785"/>
    <cellStyle name="Comma 4 3 3 2 2 2 3 2 3" xfId="31784"/>
    <cellStyle name="Comma 4 3 3 2 2 2 3 3" xfId="6279"/>
    <cellStyle name="Comma 4 3 3 2 2 2 3 3 2" xfId="31786"/>
    <cellStyle name="Comma 4 3 3 2 2 2 3 4" xfId="31783"/>
    <cellStyle name="Comma 4 3 3 2 2 2 4" xfId="6280"/>
    <cellStyle name="Comma 4 3 3 2 2 2 4 2" xfId="6281"/>
    <cellStyle name="Comma 4 3 3 2 2 2 4 2 2" xfId="31788"/>
    <cellStyle name="Comma 4 3 3 2 2 2 4 3" xfId="31787"/>
    <cellStyle name="Comma 4 3 3 2 2 2 5" xfId="6282"/>
    <cellStyle name="Comma 4 3 3 2 2 2 5 2" xfId="31789"/>
    <cellStyle name="Comma 4 3 3 2 2 2 6" xfId="31774"/>
    <cellStyle name="Comma 4 3 3 2 2 3" xfId="6283"/>
    <cellStyle name="Comma 4 3 3 2 2 3 2" xfId="6284"/>
    <cellStyle name="Comma 4 3 3 2 2 3 2 2" xfId="6285"/>
    <cellStyle name="Comma 4 3 3 2 2 3 2 2 2" xfId="6286"/>
    <cellStyle name="Comma 4 3 3 2 2 3 2 2 2 2" xfId="6287"/>
    <cellStyle name="Comma 4 3 3 2 2 3 2 2 2 2 2" xfId="31794"/>
    <cellStyle name="Comma 4 3 3 2 2 3 2 2 2 3" xfId="31793"/>
    <cellStyle name="Comma 4 3 3 2 2 3 2 2 3" xfId="6288"/>
    <cellStyle name="Comma 4 3 3 2 2 3 2 2 3 2" xfId="31795"/>
    <cellStyle name="Comma 4 3 3 2 2 3 2 2 4" xfId="31792"/>
    <cellStyle name="Comma 4 3 3 2 2 3 2 3" xfId="6289"/>
    <cellStyle name="Comma 4 3 3 2 2 3 2 3 2" xfId="6290"/>
    <cellStyle name="Comma 4 3 3 2 2 3 2 3 2 2" xfId="31797"/>
    <cellStyle name="Comma 4 3 3 2 2 3 2 3 3" xfId="31796"/>
    <cellStyle name="Comma 4 3 3 2 2 3 2 4" xfId="6291"/>
    <cellStyle name="Comma 4 3 3 2 2 3 2 4 2" xfId="31798"/>
    <cellStyle name="Comma 4 3 3 2 2 3 2 5" xfId="31791"/>
    <cellStyle name="Comma 4 3 3 2 2 3 3" xfId="6292"/>
    <cellStyle name="Comma 4 3 3 2 2 3 3 2" xfId="6293"/>
    <cellStyle name="Comma 4 3 3 2 2 3 3 2 2" xfId="6294"/>
    <cellStyle name="Comma 4 3 3 2 2 3 3 2 2 2" xfId="31801"/>
    <cellStyle name="Comma 4 3 3 2 2 3 3 2 3" xfId="31800"/>
    <cellStyle name="Comma 4 3 3 2 2 3 3 3" xfId="6295"/>
    <cellStyle name="Comma 4 3 3 2 2 3 3 3 2" xfId="31802"/>
    <cellStyle name="Comma 4 3 3 2 2 3 3 4" xfId="31799"/>
    <cellStyle name="Comma 4 3 3 2 2 3 4" xfId="6296"/>
    <cellStyle name="Comma 4 3 3 2 2 3 4 2" xfId="6297"/>
    <cellStyle name="Comma 4 3 3 2 2 3 4 2 2" xfId="31804"/>
    <cellStyle name="Comma 4 3 3 2 2 3 4 3" xfId="31803"/>
    <cellStyle name="Comma 4 3 3 2 2 3 5" xfId="6298"/>
    <cellStyle name="Comma 4 3 3 2 2 3 5 2" xfId="31805"/>
    <cellStyle name="Comma 4 3 3 2 2 3 6" xfId="31790"/>
    <cellStyle name="Comma 4 3 3 2 2 4" xfId="6299"/>
    <cellStyle name="Comma 4 3 3 2 2 4 2" xfId="6300"/>
    <cellStyle name="Comma 4 3 3 2 2 4 2 2" xfId="6301"/>
    <cellStyle name="Comma 4 3 3 2 2 4 2 2 2" xfId="6302"/>
    <cellStyle name="Comma 4 3 3 2 2 4 2 2 2 2" xfId="31809"/>
    <cellStyle name="Comma 4 3 3 2 2 4 2 2 3" xfId="31808"/>
    <cellStyle name="Comma 4 3 3 2 2 4 2 3" xfId="6303"/>
    <cellStyle name="Comma 4 3 3 2 2 4 2 3 2" xfId="31810"/>
    <cellStyle name="Comma 4 3 3 2 2 4 2 4" xfId="31807"/>
    <cellStyle name="Comma 4 3 3 2 2 4 3" xfId="6304"/>
    <cellStyle name="Comma 4 3 3 2 2 4 3 2" xfId="6305"/>
    <cellStyle name="Comma 4 3 3 2 2 4 3 2 2" xfId="31812"/>
    <cellStyle name="Comma 4 3 3 2 2 4 3 3" xfId="31811"/>
    <cellStyle name="Comma 4 3 3 2 2 4 4" xfId="6306"/>
    <cellStyle name="Comma 4 3 3 2 2 4 4 2" xfId="31813"/>
    <cellStyle name="Comma 4 3 3 2 2 4 5" xfId="31806"/>
    <cellStyle name="Comma 4 3 3 2 2 5" xfId="6307"/>
    <cellStyle name="Comma 4 3 3 2 2 5 2" xfId="6308"/>
    <cellStyle name="Comma 4 3 3 2 2 5 2 2" xfId="6309"/>
    <cellStyle name="Comma 4 3 3 2 2 5 2 2 2" xfId="31816"/>
    <cellStyle name="Comma 4 3 3 2 2 5 2 3" xfId="31815"/>
    <cellStyle name="Comma 4 3 3 2 2 5 3" xfId="6310"/>
    <cellStyle name="Comma 4 3 3 2 2 5 3 2" xfId="31817"/>
    <cellStyle name="Comma 4 3 3 2 2 5 4" xfId="31814"/>
    <cellStyle name="Comma 4 3 3 2 2 6" xfId="6311"/>
    <cellStyle name="Comma 4 3 3 2 2 6 2" xfId="6312"/>
    <cellStyle name="Comma 4 3 3 2 2 6 2 2" xfId="31819"/>
    <cellStyle name="Comma 4 3 3 2 2 6 3" xfId="31818"/>
    <cellStyle name="Comma 4 3 3 2 2 7" xfId="6313"/>
    <cellStyle name="Comma 4 3 3 2 2 7 2" xfId="31820"/>
    <cellStyle name="Comma 4 3 3 2 2 8" xfId="28964"/>
    <cellStyle name="Comma 4 3 3 2 2 9" xfId="31773"/>
    <cellStyle name="Comma 4 3 3 2 3" xfId="6314"/>
    <cellStyle name="Comma 4 3 3 2 3 2" xfId="6315"/>
    <cellStyle name="Comma 4 3 3 2 3 2 2" xfId="6316"/>
    <cellStyle name="Comma 4 3 3 2 3 2 2 2" xfId="6317"/>
    <cellStyle name="Comma 4 3 3 2 3 2 2 2 2" xfId="6318"/>
    <cellStyle name="Comma 4 3 3 2 3 2 2 2 2 2" xfId="31825"/>
    <cellStyle name="Comma 4 3 3 2 3 2 2 2 3" xfId="31824"/>
    <cellStyle name="Comma 4 3 3 2 3 2 2 3" xfId="6319"/>
    <cellStyle name="Comma 4 3 3 2 3 2 2 3 2" xfId="31826"/>
    <cellStyle name="Comma 4 3 3 2 3 2 2 4" xfId="31823"/>
    <cellStyle name="Comma 4 3 3 2 3 2 3" xfId="6320"/>
    <cellStyle name="Comma 4 3 3 2 3 2 3 2" xfId="6321"/>
    <cellStyle name="Comma 4 3 3 2 3 2 3 2 2" xfId="31828"/>
    <cellStyle name="Comma 4 3 3 2 3 2 3 3" xfId="31827"/>
    <cellStyle name="Comma 4 3 3 2 3 2 4" xfId="6322"/>
    <cellStyle name="Comma 4 3 3 2 3 2 4 2" xfId="31829"/>
    <cellStyle name="Comma 4 3 3 2 3 2 5" xfId="31822"/>
    <cellStyle name="Comma 4 3 3 2 3 3" xfId="6323"/>
    <cellStyle name="Comma 4 3 3 2 3 3 2" xfId="6324"/>
    <cellStyle name="Comma 4 3 3 2 3 3 2 2" xfId="6325"/>
    <cellStyle name="Comma 4 3 3 2 3 3 2 2 2" xfId="31832"/>
    <cellStyle name="Comma 4 3 3 2 3 3 2 3" xfId="31831"/>
    <cellStyle name="Comma 4 3 3 2 3 3 3" xfId="6326"/>
    <cellStyle name="Comma 4 3 3 2 3 3 3 2" xfId="31833"/>
    <cellStyle name="Comma 4 3 3 2 3 3 4" xfId="31830"/>
    <cellStyle name="Comma 4 3 3 2 3 4" xfId="6327"/>
    <cellStyle name="Comma 4 3 3 2 3 4 2" xfId="6328"/>
    <cellStyle name="Comma 4 3 3 2 3 4 2 2" xfId="31835"/>
    <cellStyle name="Comma 4 3 3 2 3 4 3" xfId="31834"/>
    <cellStyle name="Comma 4 3 3 2 3 5" xfId="6329"/>
    <cellStyle name="Comma 4 3 3 2 3 5 2" xfId="31836"/>
    <cellStyle name="Comma 4 3 3 2 3 6" xfId="31821"/>
    <cellStyle name="Comma 4 3 3 2 4" xfId="6330"/>
    <cellStyle name="Comma 4 3 3 2 4 2" xfId="6331"/>
    <cellStyle name="Comma 4 3 3 2 4 2 2" xfId="6332"/>
    <cellStyle name="Comma 4 3 3 2 4 2 2 2" xfId="6333"/>
    <cellStyle name="Comma 4 3 3 2 4 2 2 2 2" xfId="6334"/>
    <cellStyle name="Comma 4 3 3 2 4 2 2 2 2 2" xfId="31841"/>
    <cellStyle name="Comma 4 3 3 2 4 2 2 2 3" xfId="31840"/>
    <cellStyle name="Comma 4 3 3 2 4 2 2 3" xfId="6335"/>
    <cellStyle name="Comma 4 3 3 2 4 2 2 3 2" xfId="31842"/>
    <cellStyle name="Comma 4 3 3 2 4 2 2 4" xfId="31839"/>
    <cellStyle name="Comma 4 3 3 2 4 2 3" xfId="6336"/>
    <cellStyle name="Comma 4 3 3 2 4 2 3 2" xfId="6337"/>
    <cellStyle name="Comma 4 3 3 2 4 2 3 2 2" xfId="31844"/>
    <cellStyle name="Comma 4 3 3 2 4 2 3 3" xfId="31843"/>
    <cellStyle name="Comma 4 3 3 2 4 2 4" xfId="6338"/>
    <cellStyle name="Comma 4 3 3 2 4 2 4 2" xfId="31845"/>
    <cellStyle name="Comma 4 3 3 2 4 2 5" xfId="31838"/>
    <cellStyle name="Comma 4 3 3 2 4 3" xfId="6339"/>
    <cellStyle name="Comma 4 3 3 2 4 3 2" xfId="6340"/>
    <cellStyle name="Comma 4 3 3 2 4 3 2 2" xfId="6341"/>
    <cellStyle name="Comma 4 3 3 2 4 3 2 2 2" xfId="31848"/>
    <cellStyle name="Comma 4 3 3 2 4 3 2 3" xfId="31847"/>
    <cellStyle name="Comma 4 3 3 2 4 3 3" xfId="6342"/>
    <cellStyle name="Comma 4 3 3 2 4 3 3 2" xfId="31849"/>
    <cellStyle name="Comma 4 3 3 2 4 3 4" xfId="31846"/>
    <cellStyle name="Comma 4 3 3 2 4 4" xfId="6343"/>
    <cellStyle name="Comma 4 3 3 2 4 4 2" xfId="6344"/>
    <cellStyle name="Comma 4 3 3 2 4 4 2 2" xfId="31851"/>
    <cellStyle name="Comma 4 3 3 2 4 4 3" xfId="31850"/>
    <cellStyle name="Comma 4 3 3 2 4 5" xfId="6345"/>
    <cellStyle name="Comma 4 3 3 2 4 5 2" xfId="31852"/>
    <cellStyle name="Comma 4 3 3 2 4 6" xfId="31837"/>
    <cellStyle name="Comma 4 3 3 2 5" xfId="6346"/>
    <cellStyle name="Comma 4 3 3 2 5 2" xfId="6347"/>
    <cellStyle name="Comma 4 3 3 2 5 2 2" xfId="6348"/>
    <cellStyle name="Comma 4 3 3 2 5 2 2 2" xfId="6349"/>
    <cellStyle name="Comma 4 3 3 2 5 2 2 2 2" xfId="6350"/>
    <cellStyle name="Comma 4 3 3 2 5 2 2 2 2 2" xfId="31857"/>
    <cellStyle name="Comma 4 3 3 2 5 2 2 2 3" xfId="31856"/>
    <cellStyle name="Comma 4 3 3 2 5 2 2 3" xfId="6351"/>
    <cellStyle name="Comma 4 3 3 2 5 2 2 3 2" xfId="31858"/>
    <cellStyle name="Comma 4 3 3 2 5 2 2 4" xfId="31855"/>
    <cellStyle name="Comma 4 3 3 2 5 2 3" xfId="6352"/>
    <cellStyle name="Comma 4 3 3 2 5 2 3 2" xfId="6353"/>
    <cellStyle name="Comma 4 3 3 2 5 2 3 2 2" xfId="31860"/>
    <cellStyle name="Comma 4 3 3 2 5 2 3 3" xfId="31859"/>
    <cellStyle name="Comma 4 3 3 2 5 2 4" xfId="6354"/>
    <cellStyle name="Comma 4 3 3 2 5 2 4 2" xfId="31861"/>
    <cellStyle name="Comma 4 3 3 2 5 2 5" xfId="31854"/>
    <cellStyle name="Comma 4 3 3 2 5 3" xfId="6355"/>
    <cellStyle name="Comma 4 3 3 2 5 3 2" xfId="6356"/>
    <cellStyle name="Comma 4 3 3 2 5 3 2 2" xfId="6357"/>
    <cellStyle name="Comma 4 3 3 2 5 3 2 2 2" xfId="31864"/>
    <cellStyle name="Comma 4 3 3 2 5 3 2 3" xfId="31863"/>
    <cellStyle name="Comma 4 3 3 2 5 3 3" xfId="6358"/>
    <cellStyle name="Comma 4 3 3 2 5 3 3 2" xfId="31865"/>
    <cellStyle name="Comma 4 3 3 2 5 3 4" xfId="31862"/>
    <cellStyle name="Comma 4 3 3 2 5 4" xfId="6359"/>
    <cellStyle name="Comma 4 3 3 2 5 4 2" xfId="6360"/>
    <cellStyle name="Comma 4 3 3 2 5 4 2 2" xfId="31867"/>
    <cellStyle name="Comma 4 3 3 2 5 4 3" xfId="31866"/>
    <cellStyle name="Comma 4 3 3 2 5 5" xfId="6361"/>
    <cellStyle name="Comma 4 3 3 2 5 5 2" xfId="31868"/>
    <cellStyle name="Comma 4 3 3 2 5 6" xfId="31853"/>
    <cellStyle name="Comma 4 3 3 2 6" xfId="6362"/>
    <cellStyle name="Comma 4 3 3 2 6 2" xfId="6363"/>
    <cellStyle name="Comma 4 3 3 2 6 2 2" xfId="6364"/>
    <cellStyle name="Comma 4 3 3 2 6 2 2 2" xfId="6365"/>
    <cellStyle name="Comma 4 3 3 2 6 2 2 2 2" xfId="31872"/>
    <cellStyle name="Comma 4 3 3 2 6 2 2 3" xfId="31871"/>
    <cellStyle name="Comma 4 3 3 2 6 2 3" xfId="6366"/>
    <cellStyle name="Comma 4 3 3 2 6 2 3 2" xfId="31873"/>
    <cellStyle name="Comma 4 3 3 2 6 2 4" xfId="31870"/>
    <cellStyle name="Comma 4 3 3 2 6 3" xfId="6367"/>
    <cellStyle name="Comma 4 3 3 2 6 3 2" xfId="6368"/>
    <cellStyle name="Comma 4 3 3 2 6 3 2 2" xfId="31875"/>
    <cellStyle name="Comma 4 3 3 2 6 3 3" xfId="31874"/>
    <cellStyle name="Comma 4 3 3 2 6 4" xfId="6369"/>
    <cellStyle name="Comma 4 3 3 2 6 4 2" xfId="31876"/>
    <cellStyle name="Comma 4 3 3 2 6 5" xfId="31869"/>
    <cellStyle name="Comma 4 3 3 2 7" xfId="6370"/>
    <cellStyle name="Comma 4 3 3 2 7 2" xfId="6371"/>
    <cellStyle name="Comma 4 3 3 2 7 2 2" xfId="6372"/>
    <cellStyle name="Comma 4 3 3 2 7 2 2 2" xfId="31879"/>
    <cellStyle name="Comma 4 3 3 2 7 2 3" xfId="31878"/>
    <cellStyle name="Comma 4 3 3 2 7 3" xfId="6373"/>
    <cellStyle name="Comma 4 3 3 2 7 3 2" xfId="31880"/>
    <cellStyle name="Comma 4 3 3 2 7 4" xfId="31877"/>
    <cellStyle name="Comma 4 3 3 2 8" xfId="6374"/>
    <cellStyle name="Comma 4 3 3 2 8 2" xfId="6375"/>
    <cellStyle name="Comma 4 3 3 2 8 2 2" xfId="31882"/>
    <cellStyle name="Comma 4 3 3 2 8 3" xfId="31881"/>
    <cellStyle name="Comma 4 3 3 2 9" xfId="6376"/>
    <cellStyle name="Comma 4 3 3 2 9 2" xfId="6377"/>
    <cellStyle name="Comma 4 3 3 2 9 2 2" xfId="31884"/>
    <cellStyle name="Comma 4 3 3 2 9 3" xfId="31883"/>
    <cellStyle name="Comma 4 3 3 3" xfId="6378"/>
    <cellStyle name="Comma 4 3 3 3 2" xfId="6379"/>
    <cellStyle name="Comma 4 3 3 3 2 2" xfId="6380"/>
    <cellStyle name="Comma 4 3 3 3 2 2 2" xfId="6381"/>
    <cellStyle name="Comma 4 3 3 3 2 2 2 2" xfId="6382"/>
    <cellStyle name="Comma 4 3 3 3 2 2 2 2 2" xfId="6383"/>
    <cellStyle name="Comma 4 3 3 3 2 2 2 2 2 2" xfId="31890"/>
    <cellStyle name="Comma 4 3 3 3 2 2 2 2 3" xfId="31889"/>
    <cellStyle name="Comma 4 3 3 3 2 2 2 3" xfId="6384"/>
    <cellStyle name="Comma 4 3 3 3 2 2 2 3 2" xfId="31891"/>
    <cellStyle name="Comma 4 3 3 3 2 2 2 4" xfId="31888"/>
    <cellStyle name="Comma 4 3 3 3 2 2 3" xfId="6385"/>
    <cellStyle name="Comma 4 3 3 3 2 2 3 2" xfId="6386"/>
    <cellStyle name="Comma 4 3 3 3 2 2 3 2 2" xfId="31893"/>
    <cellStyle name="Comma 4 3 3 3 2 2 3 3" xfId="31892"/>
    <cellStyle name="Comma 4 3 3 3 2 2 4" xfId="6387"/>
    <cellStyle name="Comma 4 3 3 3 2 2 4 2" xfId="31894"/>
    <cellStyle name="Comma 4 3 3 3 2 2 5" xfId="31887"/>
    <cellStyle name="Comma 4 3 3 3 2 3" xfId="6388"/>
    <cellStyle name="Comma 4 3 3 3 2 3 2" xfId="6389"/>
    <cellStyle name="Comma 4 3 3 3 2 3 2 2" xfId="6390"/>
    <cellStyle name="Comma 4 3 3 3 2 3 2 2 2" xfId="31897"/>
    <cellStyle name="Comma 4 3 3 3 2 3 2 3" xfId="31896"/>
    <cellStyle name="Comma 4 3 3 3 2 3 3" xfId="6391"/>
    <cellStyle name="Comma 4 3 3 3 2 3 3 2" xfId="31898"/>
    <cellStyle name="Comma 4 3 3 3 2 3 4" xfId="31895"/>
    <cellStyle name="Comma 4 3 3 3 2 4" xfId="6392"/>
    <cellStyle name="Comma 4 3 3 3 2 4 2" xfId="6393"/>
    <cellStyle name="Comma 4 3 3 3 2 4 2 2" xfId="31900"/>
    <cellStyle name="Comma 4 3 3 3 2 4 3" xfId="31899"/>
    <cellStyle name="Comma 4 3 3 3 2 5" xfId="6394"/>
    <cellStyle name="Comma 4 3 3 3 2 5 2" xfId="31901"/>
    <cellStyle name="Comma 4 3 3 3 2 6" xfId="31886"/>
    <cellStyle name="Comma 4 3 3 3 3" xfId="6395"/>
    <cellStyle name="Comma 4 3 3 3 3 2" xfId="6396"/>
    <cellStyle name="Comma 4 3 3 3 3 2 2" xfId="6397"/>
    <cellStyle name="Comma 4 3 3 3 3 2 2 2" xfId="6398"/>
    <cellStyle name="Comma 4 3 3 3 3 2 2 2 2" xfId="6399"/>
    <cellStyle name="Comma 4 3 3 3 3 2 2 2 2 2" xfId="31906"/>
    <cellStyle name="Comma 4 3 3 3 3 2 2 2 3" xfId="31905"/>
    <cellStyle name="Comma 4 3 3 3 3 2 2 3" xfId="6400"/>
    <cellStyle name="Comma 4 3 3 3 3 2 2 3 2" xfId="31907"/>
    <cellStyle name="Comma 4 3 3 3 3 2 2 4" xfId="31904"/>
    <cellStyle name="Comma 4 3 3 3 3 2 3" xfId="6401"/>
    <cellStyle name="Comma 4 3 3 3 3 2 3 2" xfId="6402"/>
    <cellStyle name="Comma 4 3 3 3 3 2 3 2 2" xfId="31909"/>
    <cellStyle name="Comma 4 3 3 3 3 2 3 3" xfId="31908"/>
    <cellStyle name="Comma 4 3 3 3 3 2 4" xfId="6403"/>
    <cellStyle name="Comma 4 3 3 3 3 2 4 2" xfId="31910"/>
    <cellStyle name="Comma 4 3 3 3 3 2 5" xfId="31903"/>
    <cellStyle name="Comma 4 3 3 3 3 3" xfId="6404"/>
    <cellStyle name="Comma 4 3 3 3 3 3 2" xfId="6405"/>
    <cellStyle name="Comma 4 3 3 3 3 3 2 2" xfId="6406"/>
    <cellStyle name="Comma 4 3 3 3 3 3 2 2 2" xfId="31913"/>
    <cellStyle name="Comma 4 3 3 3 3 3 2 3" xfId="31912"/>
    <cellStyle name="Comma 4 3 3 3 3 3 3" xfId="6407"/>
    <cellStyle name="Comma 4 3 3 3 3 3 3 2" xfId="31914"/>
    <cellStyle name="Comma 4 3 3 3 3 3 4" xfId="31911"/>
    <cellStyle name="Comma 4 3 3 3 3 4" xfId="6408"/>
    <cellStyle name="Comma 4 3 3 3 3 4 2" xfId="6409"/>
    <cellStyle name="Comma 4 3 3 3 3 4 2 2" xfId="31916"/>
    <cellStyle name="Comma 4 3 3 3 3 4 3" xfId="31915"/>
    <cellStyle name="Comma 4 3 3 3 3 5" xfId="6410"/>
    <cellStyle name="Comma 4 3 3 3 3 5 2" xfId="31917"/>
    <cellStyle name="Comma 4 3 3 3 3 6" xfId="31902"/>
    <cellStyle name="Comma 4 3 3 3 4" xfId="6411"/>
    <cellStyle name="Comma 4 3 3 3 4 2" xfId="6412"/>
    <cellStyle name="Comma 4 3 3 3 4 2 2" xfId="6413"/>
    <cellStyle name="Comma 4 3 3 3 4 2 2 2" xfId="6414"/>
    <cellStyle name="Comma 4 3 3 3 4 2 2 2 2" xfId="31921"/>
    <cellStyle name="Comma 4 3 3 3 4 2 2 3" xfId="31920"/>
    <cellStyle name="Comma 4 3 3 3 4 2 3" xfId="6415"/>
    <cellStyle name="Comma 4 3 3 3 4 2 3 2" xfId="31922"/>
    <cellStyle name="Comma 4 3 3 3 4 2 4" xfId="31919"/>
    <cellStyle name="Comma 4 3 3 3 4 3" xfId="6416"/>
    <cellStyle name="Comma 4 3 3 3 4 3 2" xfId="6417"/>
    <cellStyle name="Comma 4 3 3 3 4 3 2 2" xfId="31924"/>
    <cellStyle name="Comma 4 3 3 3 4 3 3" xfId="31923"/>
    <cellStyle name="Comma 4 3 3 3 4 4" xfId="6418"/>
    <cellStyle name="Comma 4 3 3 3 4 4 2" xfId="31925"/>
    <cellStyle name="Comma 4 3 3 3 4 5" xfId="31918"/>
    <cellStyle name="Comma 4 3 3 3 5" xfId="6419"/>
    <cellStyle name="Comma 4 3 3 3 5 2" xfId="6420"/>
    <cellStyle name="Comma 4 3 3 3 5 2 2" xfId="6421"/>
    <cellStyle name="Comma 4 3 3 3 5 2 2 2" xfId="31928"/>
    <cellStyle name="Comma 4 3 3 3 5 2 3" xfId="31927"/>
    <cellStyle name="Comma 4 3 3 3 5 3" xfId="6422"/>
    <cellStyle name="Comma 4 3 3 3 5 3 2" xfId="31929"/>
    <cellStyle name="Comma 4 3 3 3 5 4" xfId="31926"/>
    <cellStyle name="Comma 4 3 3 3 6" xfId="6423"/>
    <cellStyle name="Comma 4 3 3 3 6 2" xfId="6424"/>
    <cellStyle name="Comma 4 3 3 3 6 2 2" xfId="31931"/>
    <cellStyle name="Comma 4 3 3 3 6 3" xfId="31930"/>
    <cellStyle name="Comma 4 3 3 3 7" xfId="6425"/>
    <cellStyle name="Comma 4 3 3 3 7 2" xfId="31932"/>
    <cellStyle name="Comma 4 3 3 3 8" xfId="28965"/>
    <cellStyle name="Comma 4 3 3 3 9" xfId="31885"/>
    <cellStyle name="Comma 4 3 3 4" xfId="6426"/>
    <cellStyle name="Comma 4 3 3 4 2" xfId="6427"/>
    <cellStyle name="Comma 4 3 3 4 2 2" xfId="6428"/>
    <cellStyle name="Comma 4 3 3 4 2 2 2" xfId="6429"/>
    <cellStyle name="Comma 4 3 3 4 2 2 2 2" xfId="6430"/>
    <cellStyle name="Comma 4 3 3 4 2 2 2 2 2" xfId="31937"/>
    <cellStyle name="Comma 4 3 3 4 2 2 2 3" xfId="31936"/>
    <cellStyle name="Comma 4 3 3 4 2 2 3" xfId="6431"/>
    <cellStyle name="Comma 4 3 3 4 2 2 3 2" xfId="31938"/>
    <cellStyle name="Comma 4 3 3 4 2 2 4" xfId="31935"/>
    <cellStyle name="Comma 4 3 3 4 2 3" xfId="6432"/>
    <cellStyle name="Comma 4 3 3 4 2 3 2" xfId="6433"/>
    <cellStyle name="Comma 4 3 3 4 2 3 2 2" xfId="31940"/>
    <cellStyle name="Comma 4 3 3 4 2 3 3" xfId="31939"/>
    <cellStyle name="Comma 4 3 3 4 2 4" xfId="6434"/>
    <cellStyle name="Comma 4 3 3 4 2 4 2" xfId="31941"/>
    <cellStyle name="Comma 4 3 3 4 2 5" xfId="31934"/>
    <cellStyle name="Comma 4 3 3 4 3" xfId="6435"/>
    <cellStyle name="Comma 4 3 3 4 3 2" xfId="6436"/>
    <cellStyle name="Comma 4 3 3 4 3 2 2" xfId="6437"/>
    <cellStyle name="Comma 4 3 3 4 3 2 2 2" xfId="31944"/>
    <cellStyle name="Comma 4 3 3 4 3 2 3" xfId="31943"/>
    <cellStyle name="Comma 4 3 3 4 3 3" xfId="6438"/>
    <cellStyle name="Comma 4 3 3 4 3 3 2" xfId="31945"/>
    <cellStyle name="Comma 4 3 3 4 3 4" xfId="31942"/>
    <cellStyle name="Comma 4 3 3 4 4" xfId="6439"/>
    <cellStyle name="Comma 4 3 3 4 4 2" xfId="6440"/>
    <cellStyle name="Comma 4 3 3 4 4 2 2" xfId="31947"/>
    <cellStyle name="Comma 4 3 3 4 4 3" xfId="31946"/>
    <cellStyle name="Comma 4 3 3 4 5" xfId="6441"/>
    <cellStyle name="Comma 4 3 3 4 5 2" xfId="31948"/>
    <cellStyle name="Comma 4 3 3 4 6" xfId="31933"/>
    <cellStyle name="Comma 4 3 3 5" xfId="6442"/>
    <cellStyle name="Comma 4 3 3 5 2" xfId="6443"/>
    <cellStyle name="Comma 4 3 3 5 2 2" xfId="6444"/>
    <cellStyle name="Comma 4 3 3 5 2 2 2" xfId="6445"/>
    <cellStyle name="Comma 4 3 3 5 2 2 2 2" xfId="6446"/>
    <cellStyle name="Comma 4 3 3 5 2 2 2 2 2" xfId="31953"/>
    <cellStyle name="Comma 4 3 3 5 2 2 2 3" xfId="31952"/>
    <cellStyle name="Comma 4 3 3 5 2 2 3" xfId="6447"/>
    <cellStyle name="Comma 4 3 3 5 2 2 3 2" xfId="31954"/>
    <cellStyle name="Comma 4 3 3 5 2 2 4" xfId="31951"/>
    <cellStyle name="Comma 4 3 3 5 2 3" xfId="6448"/>
    <cellStyle name="Comma 4 3 3 5 2 3 2" xfId="6449"/>
    <cellStyle name="Comma 4 3 3 5 2 3 2 2" xfId="31956"/>
    <cellStyle name="Comma 4 3 3 5 2 3 3" xfId="31955"/>
    <cellStyle name="Comma 4 3 3 5 2 4" xfId="6450"/>
    <cellStyle name="Comma 4 3 3 5 2 4 2" xfId="31957"/>
    <cellStyle name="Comma 4 3 3 5 2 5" xfId="31950"/>
    <cellStyle name="Comma 4 3 3 5 3" xfId="6451"/>
    <cellStyle name="Comma 4 3 3 5 3 2" xfId="6452"/>
    <cellStyle name="Comma 4 3 3 5 3 2 2" xfId="6453"/>
    <cellStyle name="Comma 4 3 3 5 3 2 2 2" xfId="31960"/>
    <cellStyle name="Comma 4 3 3 5 3 2 3" xfId="31959"/>
    <cellStyle name="Comma 4 3 3 5 3 3" xfId="6454"/>
    <cellStyle name="Comma 4 3 3 5 3 3 2" xfId="31961"/>
    <cellStyle name="Comma 4 3 3 5 3 4" xfId="31958"/>
    <cellStyle name="Comma 4 3 3 5 4" xfId="6455"/>
    <cellStyle name="Comma 4 3 3 5 4 2" xfId="6456"/>
    <cellStyle name="Comma 4 3 3 5 4 2 2" xfId="31963"/>
    <cellStyle name="Comma 4 3 3 5 4 3" xfId="31962"/>
    <cellStyle name="Comma 4 3 3 5 5" xfId="6457"/>
    <cellStyle name="Comma 4 3 3 5 5 2" xfId="31964"/>
    <cellStyle name="Comma 4 3 3 5 6" xfId="31949"/>
    <cellStyle name="Comma 4 3 3 6" xfId="6458"/>
    <cellStyle name="Comma 4 3 3 6 2" xfId="6459"/>
    <cellStyle name="Comma 4 3 3 6 2 2" xfId="6460"/>
    <cellStyle name="Comma 4 3 3 6 2 2 2" xfId="6461"/>
    <cellStyle name="Comma 4 3 3 6 2 2 2 2" xfId="6462"/>
    <cellStyle name="Comma 4 3 3 6 2 2 2 2 2" xfId="31969"/>
    <cellStyle name="Comma 4 3 3 6 2 2 2 3" xfId="31968"/>
    <cellStyle name="Comma 4 3 3 6 2 2 3" xfId="6463"/>
    <cellStyle name="Comma 4 3 3 6 2 2 3 2" xfId="31970"/>
    <cellStyle name="Comma 4 3 3 6 2 2 4" xfId="31967"/>
    <cellStyle name="Comma 4 3 3 6 2 3" xfId="6464"/>
    <cellStyle name="Comma 4 3 3 6 2 3 2" xfId="6465"/>
    <cellStyle name="Comma 4 3 3 6 2 3 2 2" xfId="31972"/>
    <cellStyle name="Comma 4 3 3 6 2 3 3" xfId="31971"/>
    <cellStyle name="Comma 4 3 3 6 2 4" xfId="6466"/>
    <cellStyle name="Comma 4 3 3 6 2 4 2" xfId="31973"/>
    <cellStyle name="Comma 4 3 3 6 2 5" xfId="31966"/>
    <cellStyle name="Comma 4 3 3 6 3" xfId="6467"/>
    <cellStyle name="Comma 4 3 3 6 3 2" xfId="6468"/>
    <cellStyle name="Comma 4 3 3 6 3 2 2" xfId="6469"/>
    <cellStyle name="Comma 4 3 3 6 3 2 2 2" xfId="31976"/>
    <cellStyle name="Comma 4 3 3 6 3 2 3" xfId="31975"/>
    <cellStyle name="Comma 4 3 3 6 3 3" xfId="6470"/>
    <cellStyle name="Comma 4 3 3 6 3 3 2" xfId="31977"/>
    <cellStyle name="Comma 4 3 3 6 3 4" xfId="31974"/>
    <cellStyle name="Comma 4 3 3 6 4" xfId="6471"/>
    <cellStyle name="Comma 4 3 3 6 4 2" xfId="6472"/>
    <cellStyle name="Comma 4 3 3 6 4 2 2" xfId="31979"/>
    <cellStyle name="Comma 4 3 3 6 4 3" xfId="31978"/>
    <cellStyle name="Comma 4 3 3 6 5" xfId="6473"/>
    <cellStyle name="Comma 4 3 3 6 5 2" xfId="31980"/>
    <cellStyle name="Comma 4 3 3 6 6" xfId="31965"/>
    <cellStyle name="Comma 4 3 3 7" xfId="6474"/>
    <cellStyle name="Comma 4 3 3 7 2" xfId="6475"/>
    <cellStyle name="Comma 4 3 3 7 2 2" xfId="6476"/>
    <cellStyle name="Comma 4 3 3 7 2 2 2" xfId="6477"/>
    <cellStyle name="Comma 4 3 3 7 2 2 2 2" xfId="31984"/>
    <cellStyle name="Comma 4 3 3 7 2 2 3" xfId="31983"/>
    <cellStyle name="Comma 4 3 3 7 2 3" xfId="6478"/>
    <cellStyle name="Comma 4 3 3 7 2 3 2" xfId="31985"/>
    <cellStyle name="Comma 4 3 3 7 2 4" xfId="31982"/>
    <cellStyle name="Comma 4 3 3 7 3" xfId="6479"/>
    <cellStyle name="Comma 4 3 3 7 3 2" xfId="6480"/>
    <cellStyle name="Comma 4 3 3 7 3 2 2" xfId="31987"/>
    <cellStyle name="Comma 4 3 3 7 3 3" xfId="31986"/>
    <cellStyle name="Comma 4 3 3 7 4" xfId="6481"/>
    <cellStyle name="Comma 4 3 3 7 4 2" xfId="31988"/>
    <cellStyle name="Comma 4 3 3 7 5" xfId="31981"/>
    <cellStyle name="Comma 4 3 3 8" xfId="6482"/>
    <cellStyle name="Comma 4 3 3 8 2" xfId="6483"/>
    <cellStyle name="Comma 4 3 3 8 2 2" xfId="6484"/>
    <cellStyle name="Comma 4 3 3 8 2 2 2" xfId="31991"/>
    <cellStyle name="Comma 4 3 3 8 2 3" xfId="31990"/>
    <cellStyle name="Comma 4 3 3 8 3" xfId="6485"/>
    <cellStyle name="Comma 4 3 3 8 3 2" xfId="31992"/>
    <cellStyle name="Comma 4 3 3 8 4" xfId="31989"/>
    <cellStyle name="Comma 4 3 3 9" xfId="6486"/>
    <cellStyle name="Comma 4 3 3 9 2" xfId="6487"/>
    <cellStyle name="Comma 4 3 3 9 2 2" xfId="31994"/>
    <cellStyle name="Comma 4 3 3 9 3" xfId="31993"/>
    <cellStyle name="Comma 4 3 4" xfId="6488"/>
    <cellStyle name="Comma 4 3 4 10" xfId="6489"/>
    <cellStyle name="Comma 4 3 4 10 2" xfId="31996"/>
    <cellStyle name="Comma 4 3 4 11" xfId="28966"/>
    <cellStyle name="Comma 4 3 4 12" xfId="31995"/>
    <cellStyle name="Comma 4 3 4 2" xfId="6490"/>
    <cellStyle name="Comma 4 3 4 2 2" xfId="6491"/>
    <cellStyle name="Comma 4 3 4 2 2 2" xfId="6492"/>
    <cellStyle name="Comma 4 3 4 2 2 2 2" xfId="6493"/>
    <cellStyle name="Comma 4 3 4 2 2 2 2 2" xfId="6494"/>
    <cellStyle name="Comma 4 3 4 2 2 2 2 2 2" xfId="6495"/>
    <cellStyle name="Comma 4 3 4 2 2 2 2 2 2 2" xfId="32002"/>
    <cellStyle name="Comma 4 3 4 2 2 2 2 2 3" xfId="32001"/>
    <cellStyle name="Comma 4 3 4 2 2 2 2 3" xfId="6496"/>
    <cellStyle name="Comma 4 3 4 2 2 2 2 3 2" xfId="32003"/>
    <cellStyle name="Comma 4 3 4 2 2 2 2 4" xfId="32000"/>
    <cellStyle name="Comma 4 3 4 2 2 2 3" xfId="6497"/>
    <cellStyle name="Comma 4 3 4 2 2 2 3 2" xfId="6498"/>
    <cellStyle name="Comma 4 3 4 2 2 2 3 2 2" xfId="32005"/>
    <cellStyle name="Comma 4 3 4 2 2 2 3 3" xfId="32004"/>
    <cellStyle name="Comma 4 3 4 2 2 2 4" xfId="6499"/>
    <cellStyle name="Comma 4 3 4 2 2 2 4 2" xfId="32006"/>
    <cellStyle name="Comma 4 3 4 2 2 2 5" xfId="31999"/>
    <cellStyle name="Comma 4 3 4 2 2 3" xfId="6500"/>
    <cellStyle name="Comma 4 3 4 2 2 3 2" xfId="6501"/>
    <cellStyle name="Comma 4 3 4 2 2 3 2 2" xfId="6502"/>
    <cellStyle name="Comma 4 3 4 2 2 3 2 2 2" xfId="32009"/>
    <cellStyle name="Comma 4 3 4 2 2 3 2 3" xfId="32008"/>
    <cellStyle name="Comma 4 3 4 2 2 3 3" xfId="6503"/>
    <cellStyle name="Comma 4 3 4 2 2 3 3 2" xfId="32010"/>
    <cellStyle name="Comma 4 3 4 2 2 3 4" xfId="32007"/>
    <cellStyle name="Comma 4 3 4 2 2 4" xfId="6504"/>
    <cellStyle name="Comma 4 3 4 2 2 4 2" xfId="6505"/>
    <cellStyle name="Comma 4 3 4 2 2 4 2 2" xfId="32012"/>
    <cellStyle name="Comma 4 3 4 2 2 4 3" xfId="32011"/>
    <cellStyle name="Comma 4 3 4 2 2 5" xfId="6506"/>
    <cellStyle name="Comma 4 3 4 2 2 5 2" xfId="32013"/>
    <cellStyle name="Comma 4 3 4 2 2 6" xfId="31998"/>
    <cellStyle name="Comma 4 3 4 2 3" xfId="6507"/>
    <cellStyle name="Comma 4 3 4 2 3 2" xfId="6508"/>
    <cellStyle name="Comma 4 3 4 2 3 2 2" xfId="6509"/>
    <cellStyle name="Comma 4 3 4 2 3 2 2 2" xfId="6510"/>
    <cellStyle name="Comma 4 3 4 2 3 2 2 2 2" xfId="6511"/>
    <cellStyle name="Comma 4 3 4 2 3 2 2 2 2 2" xfId="32018"/>
    <cellStyle name="Comma 4 3 4 2 3 2 2 2 3" xfId="32017"/>
    <cellStyle name="Comma 4 3 4 2 3 2 2 3" xfId="6512"/>
    <cellStyle name="Comma 4 3 4 2 3 2 2 3 2" xfId="32019"/>
    <cellStyle name="Comma 4 3 4 2 3 2 2 4" xfId="32016"/>
    <cellStyle name="Comma 4 3 4 2 3 2 3" xfId="6513"/>
    <cellStyle name="Comma 4 3 4 2 3 2 3 2" xfId="6514"/>
    <cellStyle name="Comma 4 3 4 2 3 2 3 2 2" xfId="32021"/>
    <cellStyle name="Comma 4 3 4 2 3 2 3 3" xfId="32020"/>
    <cellStyle name="Comma 4 3 4 2 3 2 4" xfId="6515"/>
    <cellStyle name="Comma 4 3 4 2 3 2 4 2" xfId="32022"/>
    <cellStyle name="Comma 4 3 4 2 3 2 5" xfId="32015"/>
    <cellStyle name="Comma 4 3 4 2 3 3" xfId="6516"/>
    <cellStyle name="Comma 4 3 4 2 3 3 2" xfId="6517"/>
    <cellStyle name="Comma 4 3 4 2 3 3 2 2" xfId="6518"/>
    <cellStyle name="Comma 4 3 4 2 3 3 2 2 2" xfId="32025"/>
    <cellStyle name="Comma 4 3 4 2 3 3 2 3" xfId="32024"/>
    <cellStyle name="Comma 4 3 4 2 3 3 3" xfId="6519"/>
    <cellStyle name="Comma 4 3 4 2 3 3 3 2" xfId="32026"/>
    <cellStyle name="Comma 4 3 4 2 3 3 4" xfId="32023"/>
    <cellStyle name="Comma 4 3 4 2 3 4" xfId="6520"/>
    <cellStyle name="Comma 4 3 4 2 3 4 2" xfId="6521"/>
    <cellStyle name="Comma 4 3 4 2 3 4 2 2" xfId="32028"/>
    <cellStyle name="Comma 4 3 4 2 3 4 3" xfId="32027"/>
    <cellStyle name="Comma 4 3 4 2 3 5" xfId="6522"/>
    <cellStyle name="Comma 4 3 4 2 3 5 2" xfId="32029"/>
    <cellStyle name="Comma 4 3 4 2 3 6" xfId="32014"/>
    <cellStyle name="Comma 4 3 4 2 4" xfId="6523"/>
    <cellStyle name="Comma 4 3 4 2 4 2" xfId="6524"/>
    <cellStyle name="Comma 4 3 4 2 4 2 2" xfId="6525"/>
    <cellStyle name="Comma 4 3 4 2 4 2 2 2" xfId="6526"/>
    <cellStyle name="Comma 4 3 4 2 4 2 2 2 2" xfId="32033"/>
    <cellStyle name="Comma 4 3 4 2 4 2 2 3" xfId="32032"/>
    <cellStyle name="Comma 4 3 4 2 4 2 3" xfId="6527"/>
    <cellStyle name="Comma 4 3 4 2 4 2 3 2" xfId="32034"/>
    <cellStyle name="Comma 4 3 4 2 4 2 4" xfId="32031"/>
    <cellStyle name="Comma 4 3 4 2 4 3" xfId="6528"/>
    <cellStyle name="Comma 4 3 4 2 4 3 2" xfId="6529"/>
    <cellStyle name="Comma 4 3 4 2 4 3 2 2" xfId="32036"/>
    <cellStyle name="Comma 4 3 4 2 4 3 3" xfId="32035"/>
    <cellStyle name="Comma 4 3 4 2 4 4" xfId="6530"/>
    <cellStyle name="Comma 4 3 4 2 4 4 2" xfId="32037"/>
    <cellStyle name="Comma 4 3 4 2 4 5" xfId="32030"/>
    <cellStyle name="Comma 4 3 4 2 5" xfId="6531"/>
    <cellStyle name="Comma 4 3 4 2 5 2" xfId="6532"/>
    <cellStyle name="Comma 4 3 4 2 5 2 2" xfId="6533"/>
    <cellStyle name="Comma 4 3 4 2 5 2 2 2" xfId="32040"/>
    <cellStyle name="Comma 4 3 4 2 5 2 3" xfId="32039"/>
    <cellStyle name="Comma 4 3 4 2 5 3" xfId="6534"/>
    <cellStyle name="Comma 4 3 4 2 5 3 2" xfId="32041"/>
    <cellStyle name="Comma 4 3 4 2 5 4" xfId="32038"/>
    <cellStyle name="Comma 4 3 4 2 6" xfId="6535"/>
    <cellStyle name="Comma 4 3 4 2 6 2" xfId="6536"/>
    <cellStyle name="Comma 4 3 4 2 6 2 2" xfId="32043"/>
    <cellStyle name="Comma 4 3 4 2 6 3" xfId="32042"/>
    <cellStyle name="Comma 4 3 4 2 7" xfId="6537"/>
    <cellStyle name="Comma 4 3 4 2 7 2" xfId="32044"/>
    <cellStyle name="Comma 4 3 4 2 8" xfId="28967"/>
    <cellStyle name="Comma 4 3 4 2 9" xfId="31997"/>
    <cellStyle name="Comma 4 3 4 3" xfId="6538"/>
    <cellStyle name="Comma 4 3 4 3 2" xfId="6539"/>
    <cellStyle name="Comma 4 3 4 3 2 2" xfId="6540"/>
    <cellStyle name="Comma 4 3 4 3 2 2 2" xfId="6541"/>
    <cellStyle name="Comma 4 3 4 3 2 2 2 2" xfId="6542"/>
    <cellStyle name="Comma 4 3 4 3 2 2 2 2 2" xfId="32049"/>
    <cellStyle name="Comma 4 3 4 3 2 2 2 3" xfId="32048"/>
    <cellStyle name="Comma 4 3 4 3 2 2 3" xfId="6543"/>
    <cellStyle name="Comma 4 3 4 3 2 2 3 2" xfId="32050"/>
    <cellStyle name="Comma 4 3 4 3 2 2 4" xfId="32047"/>
    <cellStyle name="Comma 4 3 4 3 2 3" xfId="6544"/>
    <cellStyle name="Comma 4 3 4 3 2 3 2" xfId="6545"/>
    <cellStyle name="Comma 4 3 4 3 2 3 2 2" xfId="32052"/>
    <cellStyle name="Comma 4 3 4 3 2 3 3" xfId="32051"/>
    <cellStyle name="Comma 4 3 4 3 2 4" xfId="6546"/>
    <cellStyle name="Comma 4 3 4 3 2 4 2" xfId="32053"/>
    <cellStyle name="Comma 4 3 4 3 2 5" xfId="32046"/>
    <cellStyle name="Comma 4 3 4 3 3" xfId="6547"/>
    <cellStyle name="Comma 4 3 4 3 3 2" xfId="6548"/>
    <cellStyle name="Comma 4 3 4 3 3 2 2" xfId="6549"/>
    <cellStyle name="Comma 4 3 4 3 3 2 2 2" xfId="32056"/>
    <cellStyle name="Comma 4 3 4 3 3 2 3" xfId="32055"/>
    <cellStyle name="Comma 4 3 4 3 3 3" xfId="6550"/>
    <cellStyle name="Comma 4 3 4 3 3 3 2" xfId="32057"/>
    <cellStyle name="Comma 4 3 4 3 3 4" xfId="32054"/>
    <cellStyle name="Comma 4 3 4 3 4" xfId="6551"/>
    <cellStyle name="Comma 4 3 4 3 4 2" xfId="6552"/>
    <cellStyle name="Comma 4 3 4 3 4 2 2" xfId="32059"/>
    <cellStyle name="Comma 4 3 4 3 4 3" xfId="32058"/>
    <cellStyle name="Comma 4 3 4 3 5" xfId="6553"/>
    <cellStyle name="Comma 4 3 4 3 5 2" xfId="32060"/>
    <cellStyle name="Comma 4 3 4 3 6" xfId="32045"/>
    <cellStyle name="Comma 4 3 4 4" xfId="6554"/>
    <cellStyle name="Comma 4 3 4 4 2" xfId="6555"/>
    <cellStyle name="Comma 4 3 4 4 2 2" xfId="6556"/>
    <cellStyle name="Comma 4 3 4 4 2 2 2" xfId="6557"/>
    <cellStyle name="Comma 4 3 4 4 2 2 2 2" xfId="6558"/>
    <cellStyle name="Comma 4 3 4 4 2 2 2 2 2" xfId="32065"/>
    <cellStyle name="Comma 4 3 4 4 2 2 2 3" xfId="32064"/>
    <cellStyle name="Comma 4 3 4 4 2 2 3" xfId="6559"/>
    <cellStyle name="Comma 4 3 4 4 2 2 3 2" xfId="32066"/>
    <cellStyle name="Comma 4 3 4 4 2 2 4" xfId="32063"/>
    <cellStyle name="Comma 4 3 4 4 2 3" xfId="6560"/>
    <cellStyle name="Comma 4 3 4 4 2 3 2" xfId="6561"/>
    <cellStyle name="Comma 4 3 4 4 2 3 2 2" xfId="32068"/>
    <cellStyle name="Comma 4 3 4 4 2 3 3" xfId="32067"/>
    <cellStyle name="Comma 4 3 4 4 2 4" xfId="6562"/>
    <cellStyle name="Comma 4 3 4 4 2 4 2" xfId="32069"/>
    <cellStyle name="Comma 4 3 4 4 2 5" xfId="32062"/>
    <cellStyle name="Comma 4 3 4 4 3" xfId="6563"/>
    <cellStyle name="Comma 4 3 4 4 3 2" xfId="6564"/>
    <cellStyle name="Comma 4 3 4 4 3 2 2" xfId="6565"/>
    <cellStyle name="Comma 4 3 4 4 3 2 2 2" xfId="32072"/>
    <cellStyle name="Comma 4 3 4 4 3 2 3" xfId="32071"/>
    <cellStyle name="Comma 4 3 4 4 3 3" xfId="6566"/>
    <cellStyle name="Comma 4 3 4 4 3 3 2" xfId="32073"/>
    <cellStyle name="Comma 4 3 4 4 3 4" xfId="32070"/>
    <cellStyle name="Comma 4 3 4 4 4" xfId="6567"/>
    <cellStyle name="Comma 4 3 4 4 4 2" xfId="6568"/>
    <cellStyle name="Comma 4 3 4 4 4 2 2" xfId="32075"/>
    <cellStyle name="Comma 4 3 4 4 4 3" xfId="32074"/>
    <cellStyle name="Comma 4 3 4 4 5" xfId="6569"/>
    <cellStyle name="Comma 4 3 4 4 5 2" xfId="32076"/>
    <cellStyle name="Comma 4 3 4 4 6" xfId="32061"/>
    <cellStyle name="Comma 4 3 4 5" xfId="6570"/>
    <cellStyle name="Comma 4 3 4 5 2" xfId="6571"/>
    <cellStyle name="Comma 4 3 4 5 2 2" xfId="6572"/>
    <cellStyle name="Comma 4 3 4 5 2 2 2" xfId="6573"/>
    <cellStyle name="Comma 4 3 4 5 2 2 2 2" xfId="6574"/>
    <cellStyle name="Comma 4 3 4 5 2 2 2 2 2" xfId="32081"/>
    <cellStyle name="Comma 4 3 4 5 2 2 2 3" xfId="32080"/>
    <cellStyle name="Comma 4 3 4 5 2 2 3" xfId="6575"/>
    <cellStyle name="Comma 4 3 4 5 2 2 3 2" xfId="32082"/>
    <cellStyle name="Comma 4 3 4 5 2 2 4" xfId="32079"/>
    <cellStyle name="Comma 4 3 4 5 2 3" xfId="6576"/>
    <cellStyle name="Comma 4 3 4 5 2 3 2" xfId="6577"/>
    <cellStyle name="Comma 4 3 4 5 2 3 2 2" xfId="32084"/>
    <cellStyle name="Comma 4 3 4 5 2 3 3" xfId="32083"/>
    <cellStyle name="Comma 4 3 4 5 2 4" xfId="6578"/>
    <cellStyle name="Comma 4 3 4 5 2 4 2" xfId="32085"/>
    <cellStyle name="Comma 4 3 4 5 2 5" xfId="32078"/>
    <cellStyle name="Comma 4 3 4 5 3" xfId="6579"/>
    <cellStyle name="Comma 4 3 4 5 3 2" xfId="6580"/>
    <cellStyle name="Comma 4 3 4 5 3 2 2" xfId="6581"/>
    <cellStyle name="Comma 4 3 4 5 3 2 2 2" xfId="32088"/>
    <cellStyle name="Comma 4 3 4 5 3 2 3" xfId="32087"/>
    <cellStyle name="Comma 4 3 4 5 3 3" xfId="6582"/>
    <cellStyle name="Comma 4 3 4 5 3 3 2" xfId="32089"/>
    <cellStyle name="Comma 4 3 4 5 3 4" xfId="32086"/>
    <cellStyle name="Comma 4 3 4 5 4" xfId="6583"/>
    <cellStyle name="Comma 4 3 4 5 4 2" xfId="6584"/>
    <cellStyle name="Comma 4 3 4 5 4 2 2" xfId="32091"/>
    <cellStyle name="Comma 4 3 4 5 4 3" xfId="32090"/>
    <cellStyle name="Comma 4 3 4 5 5" xfId="6585"/>
    <cellStyle name="Comma 4 3 4 5 5 2" xfId="32092"/>
    <cellStyle name="Comma 4 3 4 5 6" xfId="32077"/>
    <cellStyle name="Comma 4 3 4 6" xfId="6586"/>
    <cellStyle name="Comma 4 3 4 6 2" xfId="6587"/>
    <cellStyle name="Comma 4 3 4 6 2 2" xfId="6588"/>
    <cellStyle name="Comma 4 3 4 6 2 2 2" xfId="6589"/>
    <cellStyle name="Comma 4 3 4 6 2 2 2 2" xfId="32096"/>
    <cellStyle name="Comma 4 3 4 6 2 2 3" xfId="32095"/>
    <cellStyle name="Comma 4 3 4 6 2 3" xfId="6590"/>
    <cellStyle name="Comma 4 3 4 6 2 3 2" xfId="32097"/>
    <cellStyle name="Comma 4 3 4 6 2 4" xfId="32094"/>
    <cellStyle name="Comma 4 3 4 6 3" xfId="6591"/>
    <cellStyle name="Comma 4 3 4 6 3 2" xfId="6592"/>
    <cellStyle name="Comma 4 3 4 6 3 2 2" xfId="32099"/>
    <cellStyle name="Comma 4 3 4 6 3 3" xfId="32098"/>
    <cellStyle name="Comma 4 3 4 6 4" xfId="6593"/>
    <cellStyle name="Comma 4 3 4 6 4 2" xfId="32100"/>
    <cellStyle name="Comma 4 3 4 6 5" xfId="32093"/>
    <cellStyle name="Comma 4 3 4 7" xfId="6594"/>
    <cellStyle name="Comma 4 3 4 7 2" xfId="6595"/>
    <cellStyle name="Comma 4 3 4 7 2 2" xfId="6596"/>
    <cellStyle name="Comma 4 3 4 7 2 2 2" xfId="32103"/>
    <cellStyle name="Comma 4 3 4 7 2 3" xfId="32102"/>
    <cellStyle name="Comma 4 3 4 7 3" xfId="6597"/>
    <cellStyle name="Comma 4 3 4 7 3 2" xfId="32104"/>
    <cellStyle name="Comma 4 3 4 7 4" xfId="32101"/>
    <cellStyle name="Comma 4 3 4 8" xfId="6598"/>
    <cellStyle name="Comma 4 3 4 8 2" xfId="6599"/>
    <cellStyle name="Comma 4 3 4 8 2 2" xfId="32106"/>
    <cellStyle name="Comma 4 3 4 8 3" xfId="32105"/>
    <cellStyle name="Comma 4 3 4 9" xfId="6600"/>
    <cellStyle name="Comma 4 3 4 9 2" xfId="6601"/>
    <cellStyle name="Comma 4 3 4 9 2 2" xfId="32108"/>
    <cellStyle name="Comma 4 3 4 9 3" xfId="32107"/>
    <cellStyle name="Comma 4 3 5" xfId="6602"/>
    <cellStyle name="Comma 4 3 5 10" xfId="6603"/>
    <cellStyle name="Comma 4 3 5 10 2" xfId="32110"/>
    <cellStyle name="Comma 4 3 5 11" xfId="28968"/>
    <cellStyle name="Comma 4 3 5 12" xfId="32109"/>
    <cellStyle name="Comma 4 3 5 2" xfId="6604"/>
    <cellStyle name="Comma 4 3 5 2 2" xfId="6605"/>
    <cellStyle name="Comma 4 3 5 2 2 2" xfId="6606"/>
    <cellStyle name="Comma 4 3 5 2 2 2 2" xfId="6607"/>
    <cellStyle name="Comma 4 3 5 2 2 2 2 2" xfId="6608"/>
    <cellStyle name="Comma 4 3 5 2 2 2 2 2 2" xfId="6609"/>
    <cellStyle name="Comma 4 3 5 2 2 2 2 2 2 2" xfId="32116"/>
    <cellStyle name="Comma 4 3 5 2 2 2 2 2 3" xfId="32115"/>
    <cellStyle name="Comma 4 3 5 2 2 2 2 3" xfId="6610"/>
    <cellStyle name="Comma 4 3 5 2 2 2 2 3 2" xfId="32117"/>
    <cellStyle name="Comma 4 3 5 2 2 2 2 4" xfId="32114"/>
    <cellStyle name="Comma 4 3 5 2 2 2 3" xfId="6611"/>
    <cellStyle name="Comma 4 3 5 2 2 2 3 2" xfId="6612"/>
    <cellStyle name="Comma 4 3 5 2 2 2 3 2 2" xfId="32119"/>
    <cellStyle name="Comma 4 3 5 2 2 2 3 3" xfId="32118"/>
    <cellStyle name="Comma 4 3 5 2 2 2 4" xfId="6613"/>
    <cellStyle name="Comma 4 3 5 2 2 2 4 2" xfId="32120"/>
    <cellStyle name="Comma 4 3 5 2 2 2 5" xfId="32113"/>
    <cellStyle name="Comma 4 3 5 2 2 3" xfId="6614"/>
    <cellStyle name="Comma 4 3 5 2 2 3 2" xfId="6615"/>
    <cellStyle name="Comma 4 3 5 2 2 3 2 2" xfId="6616"/>
    <cellStyle name="Comma 4 3 5 2 2 3 2 2 2" xfId="32123"/>
    <cellStyle name="Comma 4 3 5 2 2 3 2 3" xfId="32122"/>
    <cellStyle name="Comma 4 3 5 2 2 3 3" xfId="6617"/>
    <cellStyle name="Comma 4 3 5 2 2 3 3 2" xfId="32124"/>
    <cellStyle name="Comma 4 3 5 2 2 3 4" xfId="32121"/>
    <cellStyle name="Comma 4 3 5 2 2 4" xfId="6618"/>
    <cellStyle name="Comma 4 3 5 2 2 4 2" xfId="6619"/>
    <cellStyle name="Comma 4 3 5 2 2 4 2 2" xfId="32126"/>
    <cellStyle name="Comma 4 3 5 2 2 4 3" xfId="32125"/>
    <cellStyle name="Comma 4 3 5 2 2 5" xfId="6620"/>
    <cellStyle name="Comma 4 3 5 2 2 5 2" xfId="32127"/>
    <cellStyle name="Comma 4 3 5 2 2 6" xfId="32112"/>
    <cellStyle name="Comma 4 3 5 2 3" xfId="6621"/>
    <cellStyle name="Comma 4 3 5 2 3 2" xfId="6622"/>
    <cellStyle name="Comma 4 3 5 2 3 2 2" xfId="6623"/>
    <cellStyle name="Comma 4 3 5 2 3 2 2 2" xfId="6624"/>
    <cellStyle name="Comma 4 3 5 2 3 2 2 2 2" xfId="6625"/>
    <cellStyle name="Comma 4 3 5 2 3 2 2 2 2 2" xfId="32132"/>
    <cellStyle name="Comma 4 3 5 2 3 2 2 2 3" xfId="32131"/>
    <cellStyle name="Comma 4 3 5 2 3 2 2 3" xfId="6626"/>
    <cellStyle name="Comma 4 3 5 2 3 2 2 3 2" xfId="32133"/>
    <cellStyle name="Comma 4 3 5 2 3 2 2 4" xfId="32130"/>
    <cellStyle name="Comma 4 3 5 2 3 2 3" xfId="6627"/>
    <cellStyle name="Comma 4 3 5 2 3 2 3 2" xfId="6628"/>
    <cellStyle name="Comma 4 3 5 2 3 2 3 2 2" xfId="32135"/>
    <cellStyle name="Comma 4 3 5 2 3 2 3 3" xfId="32134"/>
    <cellStyle name="Comma 4 3 5 2 3 2 4" xfId="6629"/>
    <cellStyle name="Comma 4 3 5 2 3 2 4 2" xfId="32136"/>
    <cellStyle name="Comma 4 3 5 2 3 2 5" xfId="32129"/>
    <cellStyle name="Comma 4 3 5 2 3 3" xfId="6630"/>
    <cellStyle name="Comma 4 3 5 2 3 3 2" xfId="6631"/>
    <cellStyle name="Comma 4 3 5 2 3 3 2 2" xfId="6632"/>
    <cellStyle name="Comma 4 3 5 2 3 3 2 2 2" xfId="32139"/>
    <cellStyle name="Comma 4 3 5 2 3 3 2 3" xfId="32138"/>
    <cellStyle name="Comma 4 3 5 2 3 3 3" xfId="6633"/>
    <cellStyle name="Comma 4 3 5 2 3 3 3 2" xfId="32140"/>
    <cellStyle name="Comma 4 3 5 2 3 3 4" xfId="32137"/>
    <cellStyle name="Comma 4 3 5 2 3 4" xfId="6634"/>
    <cellStyle name="Comma 4 3 5 2 3 4 2" xfId="6635"/>
    <cellStyle name="Comma 4 3 5 2 3 4 2 2" xfId="32142"/>
    <cellStyle name="Comma 4 3 5 2 3 4 3" xfId="32141"/>
    <cellStyle name="Comma 4 3 5 2 3 5" xfId="6636"/>
    <cellStyle name="Comma 4 3 5 2 3 5 2" xfId="32143"/>
    <cellStyle name="Comma 4 3 5 2 3 6" xfId="32128"/>
    <cellStyle name="Comma 4 3 5 2 4" xfId="6637"/>
    <cellStyle name="Comma 4 3 5 2 4 2" xfId="6638"/>
    <cellStyle name="Comma 4 3 5 2 4 2 2" xfId="6639"/>
    <cellStyle name="Comma 4 3 5 2 4 2 2 2" xfId="6640"/>
    <cellStyle name="Comma 4 3 5 2 4 2 2 2 2" xfId="32147"/>
    <cellStyle name="Comma 4 3 5 2 4 2 2 3" xfId="32146"/>
    <cellStyle name="Comma 4 3 5 2 4 2 3" xfId="6641"/>
    <cellStyle name="Comma 4 3 5 2 4 2 3 2" xfId="32148"/>
    <cellStyle name="Comma 4 3 5 2 4 2 4" xfId="32145"/>
    <cellStyle name="Comma 4 3 5 2 4 3" xfId="6642"/>
    <cellStyle name="Comma 4 3 5 2 4 3 2" xfId="6643"/>
    <cellStyle name="Comma 4 3 5 2 4 3 2 2" xfId="32150"/>
    <cellStyle name="Comma 4 3 5 2 4 3 3" xfId="32149"/>
    <cellStyle name="Comma 4 3 5 2 4 4" xfId="6644"/>
    <cellStyle name="Comma 4 3 5 2 4 4 2" xfId="32151"/>
    <cellStyle name="Comma 4 3 5 2 4 5" xfId="32144"/>
    <cellStyle name="Comma 4 3 5 2 5" xfId="6645"/>
    <cellStyle name="Comma 4 3 5 2 5 2" xfId="6646"/>
    <cellStyle name="Comma 4 3 5 2 5 2 2" xfId="6647"/>
    <cellStyle name="Comma 4 3 5 2 5 2 2 2" xfId="32154"/>
    <cellStyle name="Comma 4 3 5 2 5 2 3" xfId="32153"/>
    <cellStyle name="Comma 4 3 5 2 5 3" xfId="6648"/>
    <cellStyle name="Comma 4 3 5 2 5 3 2" xfId="32155"/>
    <cellStyle name="Comma 4 3 5 2 5 4" xfId="32152"/>
    <cellStyle name="Comma 4 3 5 2 6" xfId="6649"/>
    <cellStyle name="Comma 4 3 5 2 6 2" xfId="6650"/>
    <cellStyle name="Comma 4 3 5 2 6 2 2" xfId="32157"/>
    <cellStyle name="Comma 4 3 5 2 6 3" xfId="32156"/>
    <cellStyle name="Comma 4 3 5 2 7" xfId="6651"/>
    <cellStyle name="Comma 4 3 5 2 7 2" xfId="32158"/>
    <cellStyle name="Comma 4 3 5 2 8" xfId="28969"/>
    <cellStyle name="Comma 4 3 5 2 9" xfId="32111"/>
    <cellStyle name="Comma 4 3 5 3" xfId="6652"/>
    <cellStyle name="Comma 4 3 5 3 2" xfId="6653"/>
    <cellStyle name="Comma 4 3 5 3 2 2" xfId="6654"/>
    <cellStyle name="Comma 4 3 5 3 2 2 2" xfId="6655"/>
    <cellStyle name="Comma 4 3 5 3 2 2 2 2" xfId="6656"/>
    <cellStyle name="Comma 4 3 5 3 2 2 2 2 2" xfId="32163"/>
    <cellStyle name="Comma 4 3 5 3 2 2 2 3" xfId="32162"/>
    <cellStyle name="Comma 4 3 5 3 2 2 3" xfId="6657"/>
    <cellStyle name="Comma 4 3 5 3 2 2 3 2" xfId="32164"/>
    <cellStyle name="Comma 4 3 5 3 2 2 4" xfId="32161"/>
    <cellStyle name="Comma 4 3 5 3 2 3" xfId="6658"/>
    <cellStyle name="Comma 4 3 5 3 2 3 2" xfId="6659"/>
    <cellStyle name="Comma 4 3 5 3 2 3 2 2" xfId="32166"/>
    <cellStyle name="Comma 4 3 5 3 2 3 3" xfId="32165"/>
    <cellStyle name="Comma 4 3 5 3 2 4" xfId="6660"/>
    <cellStyle name="Comma 4 3 5 3 2 4 2" xfId="32167"/>
    <cellStyle name="Comma 4 3 5 3 2 5" xfId="32160"/>
    <cellStyle name="Comma 4 3 5 3 3" xfId="6661"/>
    <cellStyle name="Comma 4 3 5 3 3 2" xfId="6662"/>
    <cellStyle name="Comma 4 3 5 3 3 2 2" xfId="6663"/>
    <cellStyle name="Comma 4 3 5 3 3 2 2 2" xfId="32170"/>
    <cellStyle name="Comma 4 3 5 3 3 2 3" xfId="32169"/>
    <cellStyle name="Comma 4 3 5 3 3 3" xfId="6664"/>
    <cellStyle name="Comma 4 3 5 3 3 3 2" xfId="32171"/>
    <cellStyle name="Comma 4 3 5 3 3 4" xfId="32168"/>
    <cellStyle name="Comma 4 3 5 3 4" xfId="6665"/>
    <cellStyle name="Comma 4 3 5 3 4 2" xfId="6666"/>
    <cellStyle name="Comma 4 3 5 3 4 2 2" xfId="32173"/>
    <cellStyle name="Comma 4 3 5 3 4 3" xfId="32172"/>
    <cellStyle name="Comma 4 3 5 3 5" xfId="6667"/>
    <cellStyle name="Comma 4 3 5 3 5 2" xfId="32174"/>
    <cellStyle name="Comma 4 3 5 3 6" xfId="32159"/>
    <cellStyle name="Comma 4 3 5 4" xfId="6668"/>
    <cellStyle name="Comma 4 3 5 4 2" xfId="6669"/>
    <cellStyle name="Comma 4 3 5 4 2 2" xfId="6670"/>
    <cellStyle name="Comma 4 3 5 4 2 2 2" xfId="6671"/>
    <cellStyle name="Comma 4 3 5 4 2 2 2 2" xfId="6672"/>
    <cellStyle name="Comma 4 3 5 4 2 2 2 2 2" xfId="32179"/>
    <cellStyle name="Comma 4 3 5 4 2 2 2 3" xfId="32178"/>
    <cellStyle name="Comma 4 3 5 4 2 2 3" xfId="6673"/>
    <cellStyle name="Comma 4 3 5 4 2 2 3 2" xfId="32180"/>
    <cellStyle name="Comma 4 3 5 4 2 2 4" xfId="32177"/>
    <cellStyle name="Comma 4 3 5 4 2 3" xfId="6674"/>
    <cellStyle name="Comma 4 3 5 4 2 3 2" xfId="6675"/>
    <cellStyle name="Comma 4 3 5 4 2 3 2 2" xfId="32182"/>
    <cellStyle name="Comma 4 3 5 4 2 3 3" xfId="32181"/>
    <cellStyle name="Comma 4 3 5 4 2 4" xfId="6676"/>
    <cellStyle name="Comma 4 3 5 4 2 4 2" xfId="32183"/>
    <cellStyle name="Comma 4 3 5 4 2 5" xfId="32176"/>
    <cellStyle name="Comma 4 3 5 4 3" xfId="6677"/>
    <cellStyle name="Comma 4 3 5 4 3 2" xfId="6678"/>
    <cellStyle name="Comma 4 3 5 4 3 2 2" xfId="6679"/>
    <cellStyle name="Comma 4 3 5 4 3 2 2 2" xfId="32186"/>
    <cellStyle name="Comma 4 3 5 4 3 2 3" xfId="32185"/>
    <cellStyle name="Comma 4 3 5 4 3 3" xfId="6680"/>
    <cellStyle name="Comma 4 3 5 4 3 3 2" xfId="32187"/>
    <cellStyle name="Comma 4 3 5 4 3 4" xfId="32184"/>
    <cellStyle name="Comma 4 3 5 4 4" xfId="6681"/>
    <cellStyle name="Comma 4 3 5 4 4 2" xfId="6682"/>
    <cellStyle name="Comma 4 3 5 4 4 2 2" xfId="32189"/>
    <cellStyle name="Comma 4 3 5 4 4 3" xfId="32188"/>
    <cellStyle name="Comma 4 3 5 4 5" xfId="6683"/>
    <cellStyle name="Comma 4 3 5 4 5 2" xfId="32190"/>
    <cellStyle name="Comma 4 3 5 4 6" xfId="32175"/>
    <cellStyle name="Comma 4 3 5 5" xfId="6684"/>
    <cellStyle name="Comma 4 3 5 5 2" xfId="6685"/>
    <cellStyle name="Comma 4 3 5 5 2 2" xfId="6686"/>
    <cellStyle name="Comma 4 3 5 5 2 2 2" xfId="6687"/>
    <cellStyle name="Comma 4 3 5 5 2 2 2 2" xfId="6688"/>
    <cellStyle name="Comma 4 3 5 5 2 2 2 2 2" xfId="32195"/>
    <cellStyle name="Comma 4 3 5 5 2 2 2 3" xfId="32194"/>
    <cellStyle name="Comma 4 3 5 5 2 2 3" xfId="6689"/>
    <cellStyle name="Comma 4 3 5 5 2 2 3 2" xfId="32196"/>
    <cellStyle name="Comma 4 3 5 5 2 2 4" xfId="32193"/>
    <cellStyle name="Comma 4 3 5 5 2 3" xfId="6690"/>
    <cellStyle name="Comma 4 3 5 5 2 3 2" xfId="6691"/>
    <cellStyle name="Comma 4 3 5 5 2 3 2 2" xfId="32198"/>
    <cellStyle name="Comma 4 3 5 5 2 3 3" xfId="32197"/>
    <cellStyle name="Comma 4 3 5 5 2 4" xfId="6692"/>
    <cellStyle name="Comma 4 3 5 5 2 4 2" xfId="32199"/>
    <cellStyle name="Comma 4 3 5 5 2 5" xfId="32192"/>
    <cellStyle name="Comma 4 3 5 5 3" xfId="6693"/>
    <cellStyle name="Comma 4 3 5 5 3 2" xfId="6694"/>
    <cellStyle name="Comma 4 3 5 5 3 2 2" xfId="6695"/>
    <cellStyle name="Comma 4 3 5 5 3 2 2 2" xfId="32202"/>
    <cellStyle name="Comma 4 3 5 5 3 2 3" xfId="32201"/>
    <cellStyle name="Comma 4 3 5 5 3 3" xfId="6696"/>
    <cellStyle name="Comma 4 3 5 5 3 3 2" xfId="32203"/>
    <cellStyle name="Comma 4 3 5 5 3 4" xfId="32200"/>
    <cellStyle name="Comma 4 3 5 5 4" xfId="6697"/>
    <cellStyle name="Comma 4 3 5 5 4 2" xfId="6698"/>
    <cellStyle name="Comma 4 3 5 5 4 2 2" xfId="32205"/>
    <cellStyle name="Comma 4 3 5 5 4 3" xfId="32204"/>
    <cellStyle name="Comma 4 3 5 5 5" xfId="6699"/>
    <cellStyle name="Comma 4 3 5 5 5 2" xfId="32206"/>
    <cellStyle name="Comma 4 3 5 5 6" xfId="32191"/>
    <cellStyle name="Comma 4 3 5 6" xfId="6700"/>
    <cellStyle name="Comma 4 3 5 6 2" xfId="6701"/>
    <cellStyle name="Comma 4 3 5 6 2 2" xfId="6702"/>
    <cellStyle name="Comma 4 3 5 6 2 2 2" xfId="6703"/>
    <cellStyle name="Comma 4 3 5 6 2 2 2 2" xfId="32210"/>
    <cellStyle name="Comma 4 3 5 6 2 2 3" xfId="32209"/>
    <cellStyle name="Comma 4 3 5 6 2 3" xfId="6704"/>
    <cellStyle name="Comma 4 3 5 6 2 3 2" xfId="32211"/>
    <cellStyle name="Comma 4 3 5 6 2 4" xfId="32208"/>
    <cellStyle name="Comma 4 3 5 6 3" xfId="6705"/>
    <cellStyle name="Comma 4 3 5 6 3 2" xfId="6706"/>
    <cellStyle name="Comma 4 3 5 6 3 2 2" xfId="32213"/>
    <cellStyle name="Comma 4 3 5 6 3 3" xfId="32212"/>
    <cellStyle name="Comma 4 3 5 6 4" xfId="6707"/>
    <cellStyle name="Comma 4 3 5 6 4 2" xfId="32214"/>
    <cellStyle name="Comma 4 3 5 6 5" xfId="32207"/>
    <cellStyle name="Comma 4 3 5 7" xfId="6708"/>
    <cellStyle name="Comma 4 3 5 7 2" xfId="6709"/>
    <cellStyle name="Comma 4 3 5 7 2 2" xfId="6710"/>
    <cellStyle name="Comma 4 3 5 7 2 2 2" xfId="32217"/>
    <cellStyle name="Comma 4 3 5 7 2 3" xfId="32216"/>
    <cellStyle name="Comma 4 3 5 7 3" xfId="6711"/>
    <cellStyle name="Comma 4 3 5 7 3 2" xfId="32218"/>
    <cellStyle name="Comma 4 3 5 7 4" xfId="32215"/>
    <cellStyle name="Comma 4 3 5 8" xfId="6712"/>
    <cellStyle name="Comma 4 3 5 8 2" xfId="6713"/>
    <cellStyle name="Comma 4 3 5 8 2 2" xfId="32220"/>
    <cellStyle name="Comma 4 3 5 8 3" xfId="32219"/>
    <cellStyle name="Comma 4 3 5 9" xfId="6714"/>
    <cellStyle name="Comma 4 3 5 9 2" xfId="6715"/>
    <cellStyle name="Comma 4 3 5 9 2 2" xfId="32222"/>
    <cellStyle name="Comma 4 3 5 9 3" xfId="32221"/>
    <cellStyle name="Comma 4 3 6" xfId="6716"/>
    <cellStyle name="Comma 4 3 6 2" xfId="6717"/>
    <cellStyle name="Comma 4 3 6 2 2" xfId="6718"/>
    <cellStyle name="Comma 4 3 6 2 2 2" xfId="6719"/>
    <cellStyle name="Comma 4 3 6 2 2 2 2" xfId="6720"/>
    <cellStyle name="Comma 4 3 6 2 2 2 2 2" xfId="6721"/>
    <cellStyle name="Comma 4 3 6 2 2 2 2 2 2" xfId="32228"/>
    <cellStyle name="Comma 4 3 6 2 2 2 2 3" xfId="32227"/>
    <cellStyle name="Comma 4 3 6 2 2 2 3" xfId="6722"/>
    <cellStyle name="Comma 4 3 6 2 2 2 3 2" xfId="32229"/>
    <cellStyle name="Comma 4 3 6 2 2 2 4" xfId="32226"/>
    <cellStyle name="Comma 4 3 6 2 2 3" xfId="6723"/>
    <cellStyle name="Comma 4 3 6 2 2 3 2" xfId="6724"/>
    <cellStyle name="Comma 4 3 6 2 2 3 2 2" xfId="32231"/>
    <cellStyle name="Comma 4 3 6 2 2 3 3" xfId="32230"/>
    <cellStyle name="Comma 4 3 6 2 2 4" xfId="6725"/>
    <cellStyle name="Comma 4 3 6 2 2 4 2" xfId="32232"/>
    <cellStyle name="Comma 4 3 6 2 2 5" xfId="32225"/>
    <cellStyle name="Comma 4 3 6 2 3" xfId="6726"/>
    <cellStyle name="Comma 4 3 6 2 3 2" xfId="6727"/>
    <cellStyle name="Comma 4 3 6 2 3 2 2" xfId="6728"/>
    <cellStyle name="Comma 4 3 6 2 3 2 2 2" xfId="32235"/>
    <cellStyle name="Comma 4 3 6 2 3 2 3" xfId="32234"/>
    <cellStyle name="Comma 4 3 6 2 3 3" xfId="6729"/>
    <cellStyle name="Comma 4 3 6 2 3 3 2" xfId="32236"/>
    <cellStyle name="Comma 4 3 6 2 3 4" xfId="32233"/>
    <cellStyle name="Comma 4 3 6 2 4" xfId="6730"/>
    <cellStyle name="Comma 4 3 6 2 4 2" xfId="6731"/>
    <cellStyle name="Comma 4 3 6 2 4 2 2" xfId="32238"/>
    <cellStyle name="Comma 4 3 6 2 4 3" xfId="32237"/>
    <cellStyle name="Comma 4 3 6 2 5" xfId="6732"/>
    <cellStyle name="Comma 4 3 6 2 5 2" xfId="32239"/>
    <cellStyle name="Comma 4 3 6 2 6" xfId="32224"/>
    <cellStyle name="Comma 4 3 6 3" xfId="6733"/>
    <cellStyle name="Comma 4 3 6 3 2" xfId="6734"/>
    <cellStyle name="Comma 4 3 6 3 2 2" xfId="6735"/>
    <cellStyle name="Comma 4 3 6 3 2 2 2" xfId="6736"/>
    <cellStyle name="Comma 4 3 6 3 2 2 2 2" xfId="6737"/>
    <cellStyle name="Comma 4 3 6 3 2 2 2 2 2" xfId="32244"/>
    <cellStyle name="Comma 4 3 6 3 2 2 2 3" xfId="32243"/>
    <cellStyle name="Comma 4 3 6 3 2 2 3" xfId="6738"/>
    <cellStyle name="Comma 4 3 6 3 2 2 3 2" xfId="32245"/>
    <cellStyle name="Comma 4 3 6 3 2 2 4" xfId="32242"/>
    <cellStyle name="Comma 4 3 6 3 2 3" xfId="6739"/>
    <cellStyle name="Comma 4 3 6 3 2 3 2" xfId="6740"/>
    <cellStyle name="Comma 4 3 6 3 2 3 2 2" xfId="32247"/>
    <cellStyle name="Comma 4 3 6 3 2 3 3" xfId="32246"/>
    <cellStyle name="Comma 4 3 6 3 2 4" xfId="6741"/>
    <cellStyle name="Comma 4 3 6 3 2 4 2" xfId="32248"/>
    <cellStyle name="Comma 4 3 6 3 2 5" xfId="32241"/>
    <cellStyle name="Comma 4 3 6 3 3" xfId="6742"/>
    <cellStyle name="Comma 4 3 6 3 3 2" xfId="6743"/>
    <cellStyle name="Comma 4 3 6 3 3 2 2" xfId="6744"/>
    <cellStyle name="Comma 4 3 6 3 3 2 2 2" xfId="32251"/>
    <cellStyle name="Comma 4 3 6 3 3 2 3" xfId="32250"/>
    <cellStyle name="Comma 4 3 6 3 3 3" xfId="6745"/>
    <cellStyle name="Comma 4 3 6 3 3 3 2" xfId="32252"/>
    <cellStyle name="Comma 4 3 6 3 3 4" xfId="32249"/>
    <cellStyle name="Comma 4 3 6 3 4" xfId="6746"/>
    <cellStyle name="Comma 4 3 6 3 4 2" xfId="6747"/>
    <cellStyle name="Comma 4 3 6 3 4 2 2" xfId="32254"/>
    <cellStyle name="Comma 4 3 6 3 4 3" xfId="32253"/>
    <cellStyle name="Comma 4 3 6 3 5" xfId="6748"/>
    <cellStyle name="Comma 4 3 6 3 5 2" xfId="32255"/>
    <cellStyle name="Comma 4 3 6 3 6" xfId="32240"/>
    <cellStyle name="Comma 4 3 6 4" xfId="6749"/>
    <cellStyle name="Comma 4 3 6 4 2" xfId="6750"/>
    <cellStyle name="Comma 4 3 6 4 2 2" xfId="6751"/>
    <cellStyle name="Comma 4 3 6 4 2 2 2" xfId="6752"/>
    <cellStyle name="Comma 4 3 6 4 2 2 2 2" xfId="32259"/>
    <cellStyle name="Comma 4 3 6 4 2 2 3" xfId="32258"/>
    <cellStyle name="Comma 4 3 6 4 2 3" xfId="6753"/>
    <cellStyle name="Comma 4 3 6 4 2 3 2" xfId="32260"/>
    <cellStyle name="Comma 4 3 6 4 2 4" xfId="32257"/>
    <cellStyle name="Comma 4 3 6 4 3" xfId="6754"/>
    <cellStyle name="Comma 4 3 6 4 3 2" xfId="6755"/>
    <cellStyle name="Comma 4 3 6 4 3 2 2" xfId="32262"/>
    <cellStyle name="Comma 4 3 6 4 3 3" xfId="32261"/>
    <cellStyle name="Comma 4 3 6 4 4" xfId="6756"/>
    <cellStyle name="Comma 4 3 6 4 4 2" xfId="32263"/>
    <cellStyle name="Comma 4 3 6 4 5" xfId="32256"/>
    <cellStyle name="Comma 4 3 6 5" xfId="6757"/>
    <cellStyle name="Comma 4 3 6 5 2" xfId="6758"/>
    <cellStyle name="Comma 4 3 6 5 2 2" xfId="6759"/>
    <cellStyle name="Comma 4 3 6 5 2 2 2" xfId="32266"/>
    <cellStyle name="Comma 4 3 6 5 2 3" xfId="32265"/>
    <cellStyle name="Comma 4 3 6 5 3" xfId="6760"/>
    <cellStyle name="Comma 4 3 6 5 3 2" xfId="32267"/>
    <cellStyle name="Comma 4 3 6 5 4" xfId="32264"/>
    <cellStyle name="Comma 4 3 6 6" xfId="6761"/>
    <cellStyle name="Comma 4 3 6 6 2" xfId="6762"/>
    <cellStyle name="Comma 4 3 6 6 2 2" xfId="32269"/>
    <cellStyle name="Comma 4 3 6 6 3" xfId="32268"/>
    <cellStyle name="Comma 4 3 6 7" xfId="6763"/>
    <cellStyle name="Comma 4 3 6 7 2" xfId="32270"/>
    <cellStyle name="Comma 4 3 6 8" xfId="28970"/>
    <cellStyle name="Comma 4 3 6 9" xfId="32223"/>
    <cellStyle name="Comma 4 3 7" xfId="6764"/>
    <cellStyle name="Comma 4 3 7 2" xfId="6765"/>
    <cellStyle name="Comma 4 3 7 2 2" xfId="6766"/>
    <cellStyle name="Comma 4 3 7 2 2 2" xfId="6767"/>
    <cellStyle name="Comma 4 3 7 2 2 2 2" xfId="6768"/>
    <cellStyle name="Comma 4 3 7 2 2 2 2 2" xfId="32275"/>
    <cellStyle name="Comma 4 3 7 2 2 2 3" xfId="32274"/>
    <cellStyle name="Comma 4 3 7 2 2 3" xfId="6769"/>
    <cellStyle name="Comma 4 3 7 2 2 3 2" xfId="32276"/>
    <cellStyle name="Comma 4 3 7 2 2 4" xfId="32273"/>
    <cellStyle name="Comma 4 3 7 2 3" xfId="6770"/>
    <cellStyle name="Comma 4 3 7 2 3 2" xfId="6771"/>
    <cellStyle name="Comma 4 3 7 2 3 2 2" xfId="32278"/>
    <cellStyle name="Comma 4 3 7 2 3 3" xfId="32277"/>
    <cellStyle name="Comma 4 3 7 2 4" xfId="6772"/>
    <cellStyle name="Comma 4 3 7 2 4 2" xfId="32279"/>
    <cellStyle name="Comma 4 3 7 2 5" xfId="32272"/>
    <cellStyle name="Comma 4 3 7 3" xfId="6773"/>
    <cellStyle name="Comma 4 3 7 3 2" xfId="6774"/>
    <cellStyle name="Comma 4 3 7 3 2 2" xfId="6775"/>
    <cellStyle name="Comma 4 3 7 3 2 2 2" xfId="32282"/>
    <cellStyle name="Comma 4 3 7 3 2 3" xfId="32281"/>
    <cellStyle name="Comma 4 3 7 3 3" xfId="6776"/>
    <cellStyle name="Comma 4 3 7 3 3 2" xfId="32283"/>
    <cellStyle name="Comma 4 3 7 3 4" xfId="32280"/>
    <cellStyle name="Comma 4 3 7 4" xfId="6777"/>
    <cellStyle name="Comma 4 3 7 4 2" xfId="6778"/>
    <cellStyle name="Comma 4 3 7 4 2 2" xfId="32285"/>
    <cellStyle name="Comma 4 3 7 4 3" xfId="32284"/>
    <cellStyle name="Comma 4 3 7 5" xfId="6779"/>
    <cellStyle name="Comma 4 3 7 5 2" xfId="32286"/>
    <cellStyle name="Comma 4 3 7 6" xfId="32271"/>
    <cellStyle name="Comma 4 3 8" xfId="6780"/>
    <cellStyle name="Comma 4 3 8 2" xfId="6781"/>
    <cellStyle name="Comma 4 3 8 2 2" xfId="6782"/>
    <cellStyle name="Comma 4 3 8 2 2 2" xfId="6783"/>
    <cellStyle name="Comma 4 3 8 2 2 2 2" xfId="6784"/>
    <cellStyle name="Comma 4 3 8 2 2 2 2 2" xfId="32291"/>
    <cellStyle name="Comma 4 3 8 2 2 2 3" xfId="32290"/>
    <cellStyle name="Comma 4 3 8 2 2 3" xfId="6785"/>
    <cellStyle name="Comma 4 3 8 2 2 3 2" xfId="32292"/>
    <cellStyle name="Comma 4 3 8 2 2 4" xfId="32289"/>
    <cellStyle name="Comma 4 3 8 2 3" xfId="6786"/>
    <cellStyle name="Comma 4 3 8 2 3 2" xfId="6787"/>
    <cellStyle name="Comma 4 3 8 2 3 2 2" xfId="32294"/>
    <cellStyle name="Comma 4 3 8 2 3 3" xfId="32293"/>
    <cellStyle name="Comma 4 3 8 2 4" xfId="6788"/>
    <cellStyle name="Comma 4 3 8 2 4 2" xfId="32295"/>
    <cellStyle name="Comma 4 3 8 2 5" xfId="32288"/>
    <cellStyle name="Comma 4 3 8 3" xfId="6789"/>
    <cellStyle name="Comma 4 3 8 3 2" xfId="6790"/>
    <cellStyle name="Comma 4 3 8 3 2 2" xfId="6791"/>
    <cellStyle name="Comma 4 3 8 3 2 2 2" xfId="32298"/>
    <cellStyle name="Comma 4 3 8 3 2 3" xfId="32297"/>
    <cellStyle name="Comma 4 3 8 3 3" xfId="6792"/>
    <cellStyle name="Comma 4 3 8 3 3 2" xfId="32299"/>
    <cellStyle name="Comma 4 3 8 3 4" xfId="32296"/>
    <cellStyle name="Comma 4 3 8 4" xfId="6793"/>
    <cellStyle name="Comma 4 3 8 4 2" xfId="6794"/>
    <cellStyle name="Comma 4 3 8 4 2 2" xfId="32301"/>
    <cellStyle name="Comma 4 3 8 4 3" xfId="32300"/>
    <cellStyle name="Comma 4 3 8 5" xfId="6795"/>
    <cellStyle name="Comma 4 3 8 5 2" xfId="32302"/>
    <cellStyle name="Comma 4 3 8 6" xfId="32287"/>
    <cellStyle name="Comma 4 3 9" xfId="6796"/>
    <cellStyle name="Comma 4 3 9 2" xfId="6797"/>
    <cellStyle name="Comma 4 3 9 2 2" xfId="6798"/>
    <cellStyle name="Comma 4 3 9 2 2 2" xfId="6799"/>
    <cellStyle name="Comma 4 3 9 2 2 2 2" xfId="6800"/>
    <cellStyle name="Comma 4 3 9 2 2 2 2 2" xfId="32307"/>
    <cellStyle name="Comma 4 3 9 2 2 2 3" xfId="32306"/>
    <cellStyle name="Comma 4 3 9 2 2 3" xfId="6801"/>
    <cellStyle name="Comma 4 3 9 2 2 3 2" xfId="32308"/>
    <cellStyle name="Comma 4 3 9 2 2 4" xfId="32305"/>
    <cellStyle name="Comma 4 3 9 2 3" xfId="6802"/>
    <cellStyle name="Comma 4 3 9 2 3 2" xfId="6803"/>
    <cellStyle name="Comma 4 3 9 2 3 2 2" xfId="32310"/>
    <cellStyle name="Comma 4 3 9 2 3 3" xfId="32309"/>
    <cellStyle name="Comma 4 3 9 2 4" xfId="6804"/>
    <cellStyle name="Comma 4 3 9 2 4 2" xfId="32311"/>
    <cellStyle name="Comma 4 3 9 2 5" xfId="32304"/>
    <cellStyle name="Comma 4 3 9 3" xfId="6805"/>
    <cellStyle name="Comma 4 3 9 3 2" xfId="6806"/>
    <cellStyle name="Comma 4 3 9 3 2 2" xfId="6807"/>
    <cellStyle name="Comma 4 3 9 3 2 2 2" xfId="32314"/>
    <cellStyle name="Comma 4 3 9 3 2 3" xfId="32313"/>
    <cellStyle name="Comma 4 3 9 3 3" xfId="6808"/>
    <cellStyle name="Comma 4 3 9 3 3 2" xfId="32315"/>
    <cellStyle name="Comma 4 3 9 3 4" xfId="32312"/>
    <cellStyle name="Comma 4 3 9 4" xfId="6809"/>
    <cellStyle name="Comma 4 3 9 4 2" xfId="6810"/>
    <cellStyle name="Comma 4 3 9 4 2 2" xfId="32317"/>
    <cellStyle name="Comma 4 3 9 4 3" xfId="32316"/>
    <cellStyle name="Comma 4 3 9 5" xfId="6811"/>
    <cellStyle name="Comma 4 3 9 5 2" xfId="32318"/>
    <cellStyle name="Comma 4 3 9 6" xfId="32303"/>
    <cellStyle name="Comma 4 4" xfId="6812"/>
    <cellStyle name="Comma 4 4 10" xfId="6813"/>
    <cellStyle name="Comma 4 4 10 2" xfId="6814"/>
    <cellStyle name="Comma 4 4 10 2 2" xfId="32321"/>
    <cellStyle name="Comma 4 4 10 3" xfId="32320"/>
    <cellStyle name="Comma 4 4 11" xfId="6815"/>
    <cellStyle name="Comma 4 4 11 2" xfId="6816"/>
    <cellStyle name="Comma 4 4 11 2 2" xfId="32323"/>
    <cellStyle name="Comma 4 4 11 3" xfId="32322"/>
    <cellStyle name="Comma 4 4 12" xfId="6817"/>
    <cellStyle name="Comma 4 4 12 2" xfId="32324"/>
    <cellStyle name="Comma 4 4 13" xfId="28971"/>
    <cellStyle name="Comma 4 4 14" xfId="32319"/>
    <cellStyle name="Comma 4 4 2" xfId="6818"/>
    <cellStyle name="Comma 4 4 2 10" xfId="6819"/>
    <cellStyle name="Comma 4 4 2 10 2" xfId="32326"/>
    <cellStyle name="Comma 4 4 2 11" xfId="28972"/>
    <cellStyle name="Comma 4 4 2 12" xfId="32325"/>
    <cellStyle name="Comma 4 4 2 2" xfId="6820"/>
    <cellStyle name="Comma 4 4 2 2 2" xfId="6821"/>
    <cellStyle name="Comma 4 4 2 2 2 2" xfId="6822"/>
    <cellStyle name="Comma 4 4 2 2 2 2 2" xfId="6823"/>
    <cellStyle name="Comma 4 4 2 2 2 2 2 2" xfId="6824"/>
    <cellStyle name="Comma 4 4 2 2 2 2 2 2 2" xfId="6825"/>
    <cellStyle name="Comma 4 4 2 2 2 2 2 2 2 2" xfId="32332"/>
    <cellStyle name="Comma 4 4 2 2 2 2 2 2 3" xfId="32331"/>
    <cellStyle name="Comma 4 4 2 2 2 2 2 3" xfId="6826"/>
    <cellStyle name="Comma 4 4 2 2 2 2 2 3 2" xfId="32333"/>
    <cellStyle name="Comma 4 4 2 2 2 2 2 4" xfId="32330"/>
    <cellStyle name="Comma 4 4 2 2 2 2 3" xfId="6827"/>
    <cellStyle name="Comma 4 4 2 2 2 2 3 2" xfId="6828"/>
    <cellStyle name="Comma 4 4 2 2 2 2 3 2 2" xfId="32335"/>
    <cellStyle name="Comma 4 4 2 2 2 2 3 3" xfId="32334"/>
    <cellStyle name="Comma 4 4 2 2 2 2 4" xfId="6829"/>
    <cellStyle name="Comma 4 4 2 2 2 2 4 2" xfId="32336"/>
    <cellStyle name="Comma 4 4 2 2 2 2 5" xfId="32329"/>
    <cellStyle name="Comma 4 4 2 2 2 3" xfId="6830"/>
    <cellStyle name="Comma 4 4 2 2 2 3 2" xfId="6831"/>
    <cellStyle name="Comma 4 4 2 2 2 3 2 2" xfId="6832"/>
    <cellStyle name="Comma 4 4 2 2 2 3 2 2 2" xfId="32339"/>
    <cellStyle name="Comma 4 4 2 2 2 3 2 3" xfId="32338"/>
    <cellStyle name="Comma 4 4 2 2 2 3 3" xfId="6833"/>
    <cellStyle name="Comma 4 4 2 2 2 3 3 2" xfId="32340"/>
    <cellStyle name="Comma 4 4 2 2 2 3 4" xfId="32337"/>
    <cellStyle name="Comma 4 4 2 2 2 4" xfId="6834"/>
    <cellStyle name="Comma 4 4 2 2 2 4 2" xfId="6835"/>
    <cellStyle name="Comma 4 4 2 2 2 4 2 2" xfId="32342"/>
    <cellStyle name="Comma 4 4 2 2 2 4 3" xfId="32341"/>
    <cellStyle name="Comma 4 4 2 2 2 5" xfId="6836"/>
    <cellStyle name="Comma 4 4 2 2 2 5 2" xfId="32343"/>
    <cellStyle name="Comma 4 4 2 2 2 6" xfId="32328"/>
    <cellStyle name="Comma 4 4 2 2 3" xfId="6837"/>
    <cellStyle name="Comma 4 4 2 2 3 2" xfId="6838"/>
    <cellStyle name="Comma 4 4 2 2 3 2 2" xfId="6839"/>
    <cellStyle name="Comma 4 4 2 2 3 2 2 2" xfId="6840"/>
    <cellStyle name="Comma 4 4 2 2 3 2 2 2 2" xfId="6841"/>
    <cellStyle name="Comma 4 4 2 2 3 2 2 2 2 2" xfId="32348"/>
    <cellStyle name="Comma 4 4 2 2 3 2 2 2 3" xfId="32347"/>
    <cellStyle name="Comma 4 4 2 2 3 2 2 3" xfId="6842"/>
    <cellStyle name="Comma 4 4 2 2 3 2 2 3 2" xfId="32349"/>
    <cellStyle name="Comma 4 4 2 2 3 2 2 4" xfId="32346"/>
    <cellStyle name="Comma 4 4 2 2 3 2 3" xfId="6843"/>
    <cellStyle name="Comma 4 4 2 2 3 2 3 2" xfId="6844"/>
    <cellStyle name="Comma 4 4 2 2 3 2 3 2 2" xfId="32351"/>
    <cellStyle name="Comma 4 4 2 2 3 2 3 3" xfId="32350"/>
    <cellStyle name="Comma 4 4 2 2 3 2 4" xfId="6845"/>
    <cellStyle name="Comma 4 4 2 2 3 2 4 2" xfId="32352"/>
    <cellStyle name="Comma 4 4 2 2 3 2 5" xfId="32345"/>
    <cellStyle name="Comma 4 4 2 2 3 3" xfId="6846"/>
    <cellStyle name="Comma 4 4 2 2 3 3 2" xfId="6847"/>
    <cellStyle name="Comma 4 4 2 2 3 3 2 2" xfId="6848"/>
    <cellStyle name="Comma 4 4 2 2 3 3 2 2 2" xfId="32355"/>
    <cellStyle name="Comma 4 4 2 2 3 3 2 3" xfId="32354"/>
    <cellStyle name="Comma 4 4 2 2 3 3 3" xfId="6849"/>
    <cellStyle name="Comma 4 4 2 2 3 3 3 2" xfId="32356"/>
    <cellStyle name="Comma 4 4 2 2 3 3 4" xfId="32353"/>
    <cellStyle name="Comma 4 4 2 2 3 4" xfId="6850"/>
    <cellStyle name="Comma 4 4 2 2 3 4 2" xfId="6851"/>
    <cellStyle name="Comma 4 4 2 2 3 4 2 2" xfId="32358"/>
    <cellStyle name="Comma 4 4 2 2 3 4 3" xfId="32357"/>
    <cellStyle name="Comma 4 4 2 2 3 5" xfId="6852"/>
    <cellStyle name="Comma 4 4 2 2 3 5 2" xfId="32359"/>
    <cellStyle name="Comma 4 4 2 2 3 6" xfId="32344"/>
    <cellStyle name="Comma 4 4 2 2 4" xfId="6853"/>
    <cellStyle name="Comma 4 4 2 2 4 2" xfId="6854"/>
    <cellStyle name="Comma 4 4 2 2 4 2 2" xfId="6855"/>
    <cellStyle name="Comma 4 4 2 2 4 2 2 2" xfId="6856"/>
    <cellStyle name="Comma 4 4 2 2 4 2 2 2 2" xfId="32363"/>
    <cellStyle name="Comma 4 4 2 2 4 2 2 3" xfId="32362"/>
    <cellStyle name="Comma 4 4 2 2 4 2 3" xfId="6857"/>
    <cellStyle name="Comma 4 4 2 2 4 2 3 2" xfId="32364"/>
    <cellStyle name="Comma 4 4 2 2 4 2 4" xfId="32361"/>
    <cellStyle name="Comma 4 4 2 2 4 3" xfId="6858"/>
    <cellStyle name="Comma 4 4 2 2 4 3 2" xfId="6859"/>
    <cellStyle name="Comma 4 4 2 2 4 3 2 2" xfId="32366"/>
    <cellStyle name="Comma 4 4 2 2 4 3 3" xfId="32365"/>
    <cellStyle name="Comma 4 4 2 2 4 4" xfId="6860"/>
    <cellStyle name="Comma 4 4 2 2 4 4 2" xfId="32367"/>
    <cellStyle name="Comma 4 4 2 2 4 5" xfId="32360"/>
    <cellStyle name="Comma 4 4 2 2 5" xfId="6861"/>
    <cellStyle name="Comma 4 4 2 2 5 2" xfId="6862"/>
    <cellStyle name="Comma 4 4 2 2 5 2 2" xfId="6863"/>
    <cellStyle name="Comma 4 4 2 2 5 2 2 2" xfId="32370"/>
    <cellStyle name="Comma 4 4 2 2 5 2 3" xfId="32369"/>
    <cellStyle name="Comma 4 4 2 2 5 3" xfId="6864"/>
    <cellStyle name="Comma 4 4 2 2 5 3 2" xfId="32371"/>
    <cellStyle name="Comma 4 4 2 2 5 4" xfId="32368"/>
    <cellStyle name="Comma 4 4 2 2 6" xfId="6865"/>
    <cellStyle name="Comma 4 4 2 2 6 2" xfId="6866"/>
    <cellStyle name="Comma 4 4 2 2 6 2 2" xfId="32373"/>
    <cellStyle name="Comma 4 4 2 2 6 3" xfId="32372"/>
    <cellStyle name="Comma 4 4 2 2 7" xfId="6867"/>
    <cellStyle name="Comma 4 4 2 2 7 2" xfId="32374"/>
    <cellStyle name="Comma 4 4 2 2 8" xfId="28973"/>
    <cellStyle name="Comma 4 4 2 2 9" xfId="32327"/>
    <cellStyle name="Comma 4 4 2 3" xfId="6868"/>
    <cellStyle name="Comma 4 4 2 3 2" xfId="6869"/>
    <cellStyle name="Comma 4 4 2 3 2 2" xfId="6870"/>
    <cellStyle name="Comma 4 4 2 3 2 2 2" xfId="6871"/>
    <cellStyle name="Comma 4 4 2 3 2 2 2 2" xfId="6872"/>
    <cellStyle name="Comma 4 4 2 3 2 2 2 2 2" xfId="32379"/>
    <cellStyle name="Comma 4 4 2 3 2 2 2 3" xfId="32378"/>
    <cellStyle name="Comma 4 4 2 3 2 2 3" xfId="6873"/>
    <cellStyle name="Comma 4 4 2 3 2 2 3 2" xfId="32380"/>
    <cellStyle name="Comma 4 4 2 3 2 2 4" xfId="32377"/>
    <cellStyle name="Comma 4 4 2 3 2 3" xfId="6874"/>
    <cellStyle name="Comma 4 4 2 3 2 3 2" xfId="6875"/>
    <cellStyle name="Comma 4 4 2 3 2 3 2 2" xfId="32382"/>
    <cellStyle name="Comma 4 4 2 3 2 3 3" xfId="32381"/>
    <cellStyle name="Comma 4 4 2 3 2 4" xfId="6876"/>
    <cellStyle name="Comma 4 4 2 3 2 4 2" xfId="32383"/>
    <cellStyle name="Comma 4 4 2 3 2 5" xfId="32376"/>
    <cellStyle name="Comma 4 4 2 3 3" xfId="6877"/>
    <cellStyle name="Comma 4 4 2 3 3 2" xfId="6878"/>
    <cellStyle name="Comma 4 4 2 3 3 2 2" xfId="6879"/>
    <cellStyle name="Comma 4 4 2 3 3 2 2 2" xfId="32386"/>
    <cellStyle name="Comma 4 4 2 3 3 2 3" xfId="32385"/>
    <cellStyle name="Comma 4 4 2 3 3 3" xfId="6880"/>
    <cellStyle name="Comma 4 4 2 3 3 3 2" xfId="32387"/>
    <cellStyle name="Comma 4 4 2 3 3 4" xfId="32384"/>
    <cellStyle name="Comma 4 4 2 3 4" xfId="6881"/>
    <cellStyle name="Comma 4 4 2 3 4 2" xfId="6882"/>
    <cellStyle name="Comma 4 4 2 3 4 2 2" xfId="32389"/>
    <cellStyle name="Comma 4 4 2 3 4 3" xfId="32388"/>
    <cellStyle name="Comma 4 4 2 3 5" xfId="6883"/>
    <cellStyle name="Comma 4 4 2 3 5 2" xfId="32390"/>
    <cellStyle name="Comma 4 4 2 3 6" xfId="32375"/>
    <cellStyle name="Comma 4 4 2 4" xfId="6884"/>
    <cellStyle name="Comma 4 4 2 4 2" xfId="6885"/>
    <cellStyle name="Comma 4 4 2 4 2 2" xfId="6886"/>
    <cellStyle name="Comma 4 4 2 4 2 2 2" xfId="6887"/>
    <cellStyle name="Comma 4 4 2 4 2 2 2 2" xfId="6888"/>
    <cellStyle name="Comma 4 4 2 4 2 2 2 2 2" xfId="32395"/>
    <cellStyle name="Comma 4 4 2 4 2 2 2 3" xfId="32394"/>
    <cellStyle name="Comma 4 4 2 4 2 2 3" xfId="6889"/>
    <cellStyle name="Comma 4 4 2 4 2 2 3 2" xfId="32396"/>
    <cellStyle name="Comma 4 4 2 4 2 2 4" xfId="32393"/>
    <cellStyle name="Comma 4 4 2 4 2 3" xfId="6890"/>
    <cellStyle name="Comma 4 4 2 4 2 3 2" xfId="6891"/>
    <cellStyle name="Comma 4 4 2 4 2 3 2 2" xfId="32398"/>
    <cellStyle name="Comma 4 4 2 4 2 3 3" xfId="32397"/>
    <cellStyle name="Comma 4 4 2 4 2 4" xfId="6892"/>
    <cellStyle name="Comma 4 4 2 4 2 4 2" xfId="32399"/>
    <cellStyle name="Comma 4 4 2 4 2 5" xfId="32392"/>
    <cellStyle name="Comma 4 4 2 4 3" xfId="6893"/>
    <cellStyle name="Comma 4 4 2 4 3 2" xfId="6894"/>
    <cellStyle name="Comma 4 4 2 4 3 2 2" xfId="6895"/>
    <cellStyle name="Comma 4 4 2 4 3 2 2 2" xfId="32402"/>
    <cellStyle name="Comma 4 4 2 4 3 2 3" xfId="32401"/>
    <cellStyle name="Comma 4 4 2 4 3 3" xfId="6896"/>
    <cellStyle name="Comma 4 4 2 4 3 3 2" xfId="32403"/>
    <cellStyle name="Comma 4 4 2 4 3 4" xfId="32400"/>
    <cellStyle name="Comma 4 4 2 4 4" xfId="6897"/>
    <cellStyle name="Comma 4 4 2 4 4 2" xfId="6898"/>
    <cellStyle name="Comma 4 4 2 4 4 2 2" xfId="32405"/>
    <cellStyle name="Comma 4 4 2 4 4 3" xfId="32404"/>
    <cellStyle name="Comma 4 4 2 4 5" xfId="6899"/>
    <cellStyle name="Comma 4 4 2 4 5 2" xfId="32406"/>
    <cellStyle name="Comma 4 4 2 4 6" xfId="32391"/>
    <cellStyle name="Comma 4 4 2 5" xfId="6900"/>
    <cellStyle name="Comma 4 4 2 5 2" xfId="6901"/>
    <cellStyle name="Comma 4 4 2 5 2 2" xfId="6902"/>
    <cellStyle name="Comma 4 4 2 5 2 2 2" xfId="6903"/>
    <cellStyle name="Comma 4 4 2 5 2 2 2 2" xfId="6904"/>
    <cellStyle name="Comma 4 4 2 5 2 2 2 2 2" xfId="32411"/>
    <cellStyle name="Comma 4 4 2 5 2 2 2 3" xfId="32410"/>
    <cellStyle name="Comma 4 4 2 5 2 2 3" xfId="6905"/>
    <cellStyle name="Comma 4 4 2 5 2 2 3 2" xfId="32412"/>
    <cellStyle name="Comma 4 4 2 5 2 2 4" xfId="32409"/>
    <cellStyle name="Comma 4 4 2 5 2 3" xfId="6906"/>
    <cellStyle name="Comma 4 4 2 5 2 3 2" xfId="6907"/>
    <cellStyle name="Comma 4 4 2 5 2 3 2 2" xfId="32414"/>
    <cellStyle name="Comma 4 4 2 5 2 3 3" xfId="32413"/>
    <cellStyle name="Comma 4 4 2 5 2 4" xfId="6908"/>
    <cellStyle name="Comma 4 4 2 5 2 4 2" xfId="32415"/>
    <cellStyle name="Comma 4 4 2 5 2 5" xfId="32408"/>
    <cellStyle name="Comma 4 4 2 5 3" xfId="6909"/>
    <cellStyle name="Comma 4 4 2 5 3 2" xfId="6910"/>
    <cellStyle name="Comma 4 4 2 5 3 2 2" xfId="6911"/>
    <cellStyle name="Comma 4 4 2 5 3 2 2 2" xfId="32418"/>
    <cellStyle name="Comma 4 4 2 5 3 2 3" xfId="32417"/>
    <cellStyle name="Comma 4 4 2 5 3 3" xfId="6912"/>
    <cellStyle name="Comma 4 4 2 5 3 3 2" xfId="32419"/>
    <cellStyle name="Comma 4 4 2 5 3 4" xfId="32416"/>
    <cellStyle name="Comma 4 4 2 5 4" xfId="6913"/>
    <cellStyle name="Comma 4 4 2 5 4 2" xfId="6914"/>
    <cellStyle name="Comma 4 4 2 5 4 2 2" xfId="32421"/>
    <cellStyle name="Comma 4 4 2 5 4 3" xfId="32420"/>
    <cellStyle name="Comma 4 4 2 5 5" xfId="6915"/>
    <cellStyle name="Comma 4 4 2 5 5 2" xfId="32422"/>
    <cellStyle name="Comma 4 4 2 5 6" xfId="32407"/>
    <cellStyle name="Comma 4 4 2 6" xfId="6916"/>
    <cellStyle name="Comma 4 4 2 6 2" xfId="6917"/>
    <cellStyle name="Comma 4 4 2 6 2 2" xfId="6918"/>
    <cellStyle name="Comma 4 4 2 6 2 2 2" xfId="6919"/>
    <cellStyle name="Comma 4 4 2 6 2 2 2 2" xfId="32426"/>
    <cellStyle name="Comma 4 4 2 6 2 2 3" xfId="32425"/>
    <cellStyle name="Comma 4 4 2 6 2 3" xfId="6920"/>
    <cellStyle name="Comma 4 4 2 6 2 3 2" xfId="32427"/>
    <cellStyle name="Comma 4 4 2 6 2 4" xfId="32424"/>
    <cellStyle name="Comma 4 4 2 6 3" xfId="6921"/>
    <cellStyle name="Comma 4 4 2 6 3 2" xfId="6922"/>
    <cellStyle name="Comma 4 4 2 6 3 2 2" xfId="32429"/>
    <cellStyle name="Comma 4 4 2 6 3 3" xfId="32428"/>
    <cellStyle name="Comma 4 4 2 6 4" xfId="6923"/>
    <cellStyle name="Comma 4 4 2 6 4 2" xfId="32430"/>
    <cellStyle name="Comma 4 4 2 6 5" xfId="32423"/>
    <cellStyle name="Comma 4 4 2 7" xfId="6924"/>
    <cellStyle name="Comma 4 4 2 7 2" xfId="6925"/>
    <cellStyle name="Comma 4 4 2 7 2 2" xfId="6926"/>
    <cellStyle name="Comma 4 4 2 7 2 2 2" xfId="32433"/>
    <cellStyle name="Comma 4 4 2 7 2 3" xfId="32432"/>
    <cellStyle name="Comma 4 4 2 7 3" xfId="6927"/>
    <cellStyle name="Comma 4 4 2 7 3 2" xfId="32434"/>
    <cellStyle name="Comma 4 4 2 7 4" xfId="32431"/>
    <cellStyle name="Comma 4 4 2 8" xfId="6928"/>
    <cellStyle name="Comma 4 4 2 8 2" xfId="6929"/>
    <cellStyle name="Comma 4 4 2 8 2 2" xfId="32436"/>
    <cellStyle name="Comma 4 4 2 8 3" xfId="32435"/>
    <cellStyle name="Comma 4 4 2 9" xfId="6930"/>
    <cellStyle name="Comma 4 4 2 9 2" xfId="6931"/>
    <cellStyle name="Comma 4 4 2 9 2 2" xfId="32438"/>
    <cellStyle name="Comma 4 4 2 9 3" xfId="32437"/>
    <cellStyle name="Comma 4 4 3" xfId="6932"/>
    <cellStyle name="Comma 4 4 3 10" xfId="6933"/>
    <cellStyle name="Comma 4 4 3 10 2" xfId="32440"/>
    <cellStyle name="Comma 4 4 3 11" xfId="28974"/>
    <cellStyle name="Comma 4 4 3 12" xfId="32439"/>
    <cellStyle name="Comma 4 4 3 2" xfId="6934"/>
    <cellStyle name="Comma 4 4 3 2 2" xfId="6935"/>
    <cellStyle name="Comma 4 4 3 2 2 2" xfId="6936"/>
    <cellStyle name="Comma 4 4 3 2 2 2 2" xfId="6937"/>
    <cellStyle name="Comma 4 4 3 2 2 2 2 2" xfId="6938"/>
    <cellStyle name="Comma 4 4 3 2 2 2 2 2 2" xfId="6939"/>
    <cellStyle name="Comma 4 4 3 2 2 2 2 2 2 2" xfId="32446"/>
    <cellStyle name="Comma 4 4 3 2 2 2 2 2 3" xfId="32445"/>
    <cellStyle name="Comma 4 4 3 2 2 2 2 3" xfId="6940"/>
    <cellStyle name="Comma 4 4 3 2 2 2 2 3 2" xfId="32447"/>
    <cellStyle name="Comma 4 4 3 2 2 2 2 4" xfId="32444"/>
    <cellStyle name="Comma 4 4 3 2 2 2 3" xfId="6941"/>
    <cellStyle name="Comma 4 4 3 2 2 2 3 2" xfId="6942"/>
    <cellStyle name="Comma 4 4 3 2 2 2 3 2 2" xfId="32449"/>
    <cellStyle name="Comma 4 4 3 2 2 2 3 3" xfId="32448"/>
    <cellStyle name="Comma 4 4 3 2 2 2 4" xfId="6943"/>
    <cellStyle name="Comma 4 4 3 2 2 2 4 2" xfId="32450"/>
    <cellStyle name="Comma 4 4 3 2 2 2 5" xfId="32443"/>
    <cellStyle name="Comma 4 4 3 2 2 3" xfId="6944"/>
    <cellStyle name="Comma 4 4 3 2 2 3 2" xfId="6945"/>
    <cellStyle name="Comma 4 4 3 2 2 3 2 2" xfId="6946"/>
    <cellStyle name="Comma 4 4 3 2 2 3 2 2 2" xfId="32453"/>
    <cellStyle name="Comma 4 4 3 2 2 3 2 3" xfId="32452"/>
    <cellStyle name="Comma 4 4 3 2 2 3 3" xfId="6947"/>
    <cellStyle name="Comma 4 4 3 2 2 3 3 2" xfId="32454"/>
    <cellStyle name="Comma 4 4 3 2 2 3 4" xfId="32451"/>
    <cellStyle name="Comma 4 4 3 2 2 4" xfId="6948"/>
    <cellStyle name="Comma 4 4 3 2 2 4 2" xfId="6949"/>
    <cellStyle name="Comma 4 4 3 2 2 4 2 2" xfId="32456"/>
    <cellStyle name="Comma 4 4 3 2 2 4 3" xfId="32455"/>
    <cellStyle name="Comma 4 4 3 2 2 5" xfId="6950"/>
    <cellStyle name="Comma 4 4 3 2 2 5 2" xfId="32457"/>
    <cellStyle name="Comma 4 4 3 2 2 6" xfId="32442"/>
    <cellStyle name="Comma 4 4 3 2 3" xfId="6951"/>
    <cellStyle name="Comma 4 4 3 2 3 2" xfId="6952"/>
    <cellStyle name="Comma 4 4 3 2 3 2 2" xfId="6953"/>
    <cellStyle name="Comma 4 4 3 2 3 2 2 2" xfId="6954"/>
    <cellStyle name="Comma 4 4 3 2 3 2 2 2 2" xfId="6955"/>
    <cellStyle name="Comma 4 4 3 2 3 2 2 2 2 2" xfId="32462"/>
    <cellStyle name="Comma 4 4 3 2 3 2 2 2 3" xfId="32461"/>
    <cellStyle name="Comma 4 4 3 2 3 2 2 3" xfId="6956"/>
    <cellStyle name="Comma 4 4 3 2 3 2 2 3 2" xfId="32463"/>
    <cellStyle name="Comma 4 4 3 2 3 2 2 4" xfId="32460"/>
    <cellStyle name="Comma 4 4 3 2 3 2 3" xfId="6957"/>
    <cellStyle name="Comma 4 4 3 2 3 2 3 2" xfId="6958"/>
    <cellStyle name="Comma 4 4 3 2 3 2 3 2 2" xfId="32465"/>
    <cellStyle name="Comma 4 4 3 2 3 2 3 3" xfId="32464"/>
    <cellStyle name="Comma 4 4 3 2 3 2 4" xfId="6959"/>
    <cellStyle name="Comma 4 4 3 2 3 2 4 2" xfId="32466"/>
    <cellStyle name="Comma 4 4 3 2 3 2 5" xfId="32459"/>
    <cellStyle name="Comma 4 4 3 2 3 3" xfId="6960"/>
    <cellStyle name="Comma 4 4 3 2 3 3 2" xfId="6961"/>
    <cellStyle name="Comma 4 4 3 2 3 3 2 2" xfId="6962"/>
    <cellStyle name="Comma 4 4 3 2 3 3 2 2 2" xfId="32469"/>
    <cellStyle name="Comma 4 4 3 2 3 3 2 3" xfId="32468"/>
    <cellStyle name="Comma 4 4 3 2 3 3 3" xfId="6963"/>
    <cellStyle name="Comma 4 4 3 2 3 3 3 2" xfId="32470"/>
    <cellStyle name="Comma 4 4 3 2 3 3 4" xfId="32467"/>
    <cellStyle name="Comma 4 4 3 2 3 4" xfId="6964"/>
    <cellStyle name="Comma 4 4 3 2 3 4 2" xfId="6965"/>
    <cellStyle name="Comma 4 4 3 2 3 4 2 2" xfId="32472"/>
    <cellStyle name="Comma 4 4 3 2 3 4 3" xfId="32471"/>
    <cellStyle name="Comma 4 4 3 2 3 5" xfId="6966"/>
    <cellStyle name="Comma 4 4 3 2 3 5 2" xfId="32473"/>
    <cellStyle name="Comma 4 4 3 2 3 6" xfId="32458"/>
    <cellStyle name="Comma 4 4 3 2 4" xfId="6967"/>
    <cellStyle name="Comma 4 4 3 2 4 2" xfId="6968"/>
    <cellStyle name="Comma 4 4 3 2 4 2 2" xfId="6969"/>
    <cellStyle name="Comma 4 4 3 2 4 2 2 2" xfId="6970"/>
    <cellStyle name="Comma 4 4 3 2 4 2 2 2 2" xfId="32477"/>
    <cellStyle name="Comma 4 4 3 2 4 2 2 3" xfId="32476"/>
    <cellStyle name="Comma 4 4 3 2 4 2 3" xfId="6971"/>
    <cellStyle name="Comma 4 4 3 2 4 2 3 2" xfId="32478"/>
    <cellStyle name="Comma 4 4 3 2 4 2 4" xfId="32475"/>
    <cellStyle name="Comma 4 4 3 2 4 3" xfId="6972"/>
    <cellStyle name="Comma 4 4 3 2 4 3 2" xfId="6973"/>
    <cellStyle name="Comma 4 4 3 2 4 3 2 2" xfId="32480"/>
    <cellStyle name="Comma 4 4 3 2 4 3 3" xfId="32479"/>
    <cellStyle name="Comma 4 4 3 2 4 4" xfId="6974"/>
    <cellStyle name="Comma 4 4 3 2 4 4 2" xfId="32481"/>
    <cellStyle name="Comma 4 4 3 2 4 5" xfId="32474"/>
    <cellStyle name="Comma 4 4 3 2 5" xfId="6975"/>
    <cellStyle name="Comma 4 4 3 2 5 2" xfId="6976"/>
    <cellStyle name="Comma 4 4 3 2 5 2 2" xfId="6977"/>
    <cellStyle name="Comma 4 4 3 2 5 2 2 2" xfId="32484"/>
    <cellStyle name="Comma 4 4 3 2 5 2 3" xfId="32483"/>
    <cellStyle name="Comma 4 4 3 2 5 3" xfId="6978"/>
    <cellStyle name="Comma 4 4 3 2 5 3 2" xfId="32485"/>
    <cellStyle name="Comma 4 4 3 2 5 4" xfId="32482"/>
    <cellStyle name="Comma 4 4 3 2 6" xfId="6979"/>
    <cellStyle name="Comma 4 4 3 2 6 2" xfId="6980"/>
    <cellStyle name="Comma 4 4 3 2 6 2 2" xfId="32487"/>
    <cellStyle name="Comma 4 4 3 2 6 3" xfId="32486"/>
    <cellStyle name="Comma 4 4 3 2 7" xfId="6981"/>
    <cellStyle name="Comma 4 4 3 2 7 2" xfId="32488"/>
    <cellStyle name="Comma 4 4 3 2 8" xfId="28975"/>
    <cellStyle name="Comma 4 4 3 2 9" xfId="32441"/>
    <cellStyle name="Comma 4 4 3 3" xfId="6982"/>
    <cellStyle name="Comma 4 4 3 3 2" xfId="6983"/>
    <cellStyle name="Comma 4 4 3 3 2 2" xfId="6984"/>
    <cellStyle name="Comma 4 4 3 3 2 2 2" xfId="6985"/>
    <cellStyle name="Comma 4 4 3 3 2 2 2 2" xfId="6986"/>
    <cellStyle name="Comma 4 4 3 3 2 2 2 2 2" xfId="32493"/>
    <cellStyle name="Comma 4 4 3 3 2 2 2 3" xfId="32492"/>
    <cellStyle name="Comma 4 4 3 3 2 2 3" xfId="6987"/>
    <cellStyle name="Comma 4 4 3 3 2 2 3 2" xfId="32494"/>
    <cellStyle name="Comma 4 4 3 3 2 2 4" xfId="32491"/>
    <cellStyle name="Comma 4 4 3 3 2 3" xfId="6988"/>
    <cellStyle name="Comma 4 4 3 3 2 3 2" xfId="6989"/>
    <cellStyle name="Comma 4 4 3 3 2 3 2 2" xfId="32496"/>
    <cellStyle name="Comma 4 4 3 3 2 3 3" xfId="32495"/>
    <cellStyle name="Comma 4 4 3 3 2 4" xfId="6990"/>
    <cellStyle name="Comma 4 4 3 3 2 4 2" xfId="32497"/>
    <cellStyle name="Comma 4 4 3 3 2 5" xfId="32490"/>
    <cellStyle name="Comma 4 4 3 3 3" xfId="6991"/>
    <cellStyle name="Comma 4 4 3 3 3 2" xfId="6992"/>
    <cellStyle name="Comma 4 4 3 3 3 2 2" xfId="6993"/>
    <cellStyle name="Comma 4 4 3 3 3 2 2 2" xfId="32500"/>
    <cellStyle name="Comma 4 4 3 3 3 2 3" xfId="32499"/>
    <cellStyle name="Comma 4 4 3 3 3 3" xfId="6994"/>
    <cellStyle name="Comma 4 4 3 3 3 3 2" xfId="32501"/>
    <cellStyle name="Comma 4 4 3 3 3 4" xfId="32498"/>
    <cellStyle name="Comma 4 4 3 3 4" xfId="6995"/>
    <cellStyle name="Comma 4 4 3 3 4 2" xfId="6996"/>
    <cellStyle name="Comma 4 4 3 3 4 2 2" xfId="32503"/>
    <cellStyle name="Comma 4 4 3 3 4 3" xfId="32502"/>
    <cellStyle name="Comma 4 4 3 3 5" xfId="6997"/>
    <cellStyle name="Comma 4 4 3 3 5 2" xfId="32504"/>
    <cellStyle name="Comma 4 4 3 3 6" xfId="32489"/>
    <cellStyle name="Comma 4 4 3 4" xfId="6998"/>
    <cellStyle name="Comma 4 4 3 4 2" xfId="6999"/>
    <cellStyle name="Comma 4 4 3 4 2 2" xfId="7000"/>
    <cellStyle name="Comma 4 4 3 4 2 2 2" xfId="7001"/>
    <cellStyle name="Comma 4 4 3 4 2 2 2 2" xfId="7002"/>
    <cellStyle name="Comma 4 4 3 4 2 2 2 2 2" xfId="32509"/>
    <cellStyle name="Comma 4 4 3 4 2 2 2 3" xfId="32508"/>
    <cellStyle name="Comma 4 4 3 4 2 2 3" xfId="7003"/>
    <cellStyle name="Comma 4 4 3 4 2 2 3 2" xfId="32510"/>
    <cellStyle name="Comma 4 4 3 4 2 2 4" xfId="32507"/>
    <cellStyle name="Comma 4 4 3 4 2 3" xfId="7004"/>
    <cellStyle name="Comma 4 4 3 4 2 3 2" xfId="7005"/>
    <cellStyle name="Comma 4 4 3 4 2 3 2 2" xfId="32512"/>
    <cellStyle name="Comma 4 4 3 4 2 3 3" xfId="32511"/>
    <cellStyle name="Comma 4 4 3 4 2 4" xfId="7006"/>
    <cellStyle name="Comma 4 4 3 4 2 4 2" xfId="32513"/>
    <cellStyle name="Comma 4 4 3 4 2 5" xfId="32506"/>
    <cellStyle name="Comma 4 4 3 4 3" xfId="7007"/>
    <cellStyle name="Comma 4 4 3 4 3 2" xfId="7008"/>
    <cellStyle name="Comma 4 4 3 4 3 2 2" xfId="7009"/>
    <cellStyle name="Comma 4 4 3 4 3 2 2 2" xfId="32516"/>
    <cellStyle name="Comma 4 4 3 4 3 2 3" xfId="32515"/>
    <cellStyle name="Comma 4 4 3 4 3 3" xfId="7010"/>
    <cellStyle name="Comma 4 4 3 4 3 3 2" xfId="32517"/>
    <cellStyle name="Comma 4 4 3 4 3 4" xfId="32514"/>
    <cellStyle name="Comma 4 4 3 4 4" xfId="7011"/>
    <cellStyle name="Comma 4 4 3 4 4 2" xfId="7012"/>
    <cellStyle name="Comma 4 4 3 4 4 2 2" xfId="32519"/>
    <cellStyle name="Comma 4 4 3 4 4 3" xfId="32518"/>
    <cellStyle name="Comma 4 4 3 4 5" xfId="7013"/>
    <cellStyle name="Comma 4 4 3 4 5 2" xfId="32520"/>
    <cellStyle name="Comma 4 4 3 4 6" xfId="32505"/>
    <cellStyle name="Comma 4 4 3 5" xfId="7014"/>
    <cellStyle name="Comma 4 4 3 5 2" xfId="7015"/>
    <cellStyle name="Comma 4 4 3 5 2 2" xfId="7016"/>
    <cellStyle name="Comma 4 4 3 5 2 2 2" xfId="7017"/>
    <cellStyle name="Comma 4 4 3 5 2 2 2 2" xfId="7018"/>
    <cellStyle name="Comma 4 4 3 5 2 2 2 2 2" xfId="32525"/>
    <cellStyle name="Comma 4 4 3 5 2 2 2 3" xfId="32524"/>
    <cellStyle name="Comma 4 4 3 5 2 2 3" xfId="7019"/>
    <cellStyle name="Comma 4 4 3 5 2 2 3 2" xfId="32526"/>
    <cellStyle name="Comma 4 4 3 5 2 2 4" xfId="32523"/>
    <cellStyle name="Comma 4 4 3 5 2 3" xfId="7020"/>
    <cellStyle name="Comma 4 4 3 5 2 3 2" xfId="7021"/>
    <cellStyle name="Comma 4 4 3 5 2 3 2 2" xfId="32528"/>
    <cellStyle name="Comma 4 4 3 5 2 3 3" xfId="32527"/>
    <cellStyle name="Comma 4 4 3 5 2 4" xfId="7022"/>
    <cellStyle name="Comma 4 4 3 5 2 4 2" xfId="32529"/>
    <cellStyle name="Comma 4 4 3 5 2 5" xfId="32522"/>
    <cellStyle name="Comma 4 4 3 5 3" xfId="7023"/>
    <cellStyle name="Comma 4 4 3 5 3 2" xfId="7024"/>
    <cellStyle name="Comma 4 4 3 5 3 2 2" xfId="7025"/>
    <cellStyle name="Comma 4 4 3 5 3 2 2 2" xfId="32532"/>
    <cellStyle name="Comma 4 4 3 5 3 2 3" xfId="32531"/>
    <cellStyle name="Comma 4 4 3 5 3 3" xfId="7026"/>
    <cellStyle name="Comma 4 4 3 5 3 3 2" xfId="32533"/>
    <cellStyle name="Comma 4 4 3 5 3 4" xfId="32530"/>
    <cellStyle name="Comma 4 4 3 5 4" xfId="7027"/>
    <cellStyle name="Comma 4 4 3 5 4 2" xfId="7028"/>
    <cellStyle name="Comma 4 4 3 5 4 2 2" xfId="32535"/>
    <cellStyle name="Comma 4 4 3 5 4 3" xfId="32534"/>
    <cellStyle name="Comma 4 4 3 5 5" xfId="7029"/>
    <cellStyle name="Comma 4 4 3 5 5 2" xfId="32536"/>
    <cellStyle name="Comma 4 4 3 5 6" xfId="32521"/>
    <cellStyle name="Comma 4 4 3 6" xfId="7030"/>
    <cellStyle name="Comma 4 4 3 6 2" xfId="7031"/>
    <cellStyle name="Comma 4 4 3 6 2 2" xfId="7032"/>
    <cellStyle name="Comma 4 4 3 6 2 2 2" xfId="7033"/>
    <cellStyle name="Comma 4 4 3 6 2 2 2 2" xfId="32540"/>
    <cellStyle name="Comma 4 4 3 6 2 2 3" xfId="32539"/>
    <cellStyle name="Comma 4 4 3 6 2 3" xfId="7034"/>
    <cellStyle name="Comma 4 4 3 6 2 3 2" xfId="32541"/>
    <cellStyle name="Comma 4 4 3 6 2 4" xfId="32538"/>
    <cellStyle name="Comma 4 4 3 6 3" xfId="7035"/>
    <cellStyle name="Comma 4 4 3 6 3 2" xfId="7036"/>
    <cellStyle name="Comma 4 4 3 6 3 2 2" xfId="32543"/>
    <cellStyle name="Comma 4 4 3 6 3 3" xfId="32542"/>
    <cellStyle name="Comma 4 4 3 6 4" xfId="7037"/>
    <cellStyle name="Comma 4 4 3 6 4 2" xfId="32544"/>
    <cellStyle name="Comma 4 4 3 6 5" xfId="32537"/>
    <cellStyle name="Comma 4 4 3 7" xfId="7038"/>
    <cellStyle name="Comma 4 4 3 7 2" xfId="7039"/>
    <cellStyle name="Comma 4 4 3 7 2 2" xfId="7040"/>
    <cellStyle name="Comma 4 4 3 7 2 2 2" xfId="32547"/>
    <cellStyle name="Comma 4 4 3 7 2 3" xfId="32546"/>
    <cellStyle name="Comma 4 4 3 7 3" xfId="7041"/>
    <cellStyle name="Comma 4 4 3 7 3 2" xfId="32548"/>
    <cellStyle name="Comma 4 4 3 7 4" xfId="32545"/>
    <cellStyle name="Comma 4 4 3 8" xfId="7042"/>
    <cellStyle name="Comma 4 4 3 8 2" xfId="7043"/>
    <cellStyle name="Comma 4 4 3 8 2 2" xfId="32550"/>
    <cellStyle name="Comma 4 4 3 8 3" xfId="32549"/>
    <cellStyle name="Comma 4 4 3 9" xfId="7044"/>
    <cellStyle name="Comma 4 4 3 9 2" xfId="7045"/>
    <cellStyle name="Comma 4 4 3 9 2 2" xfId="32552"/>
    <cellStyle name="Comma 4 4 3 9 3" xfId="32551"/>
    <cellStyle name="Comma 4 4 4" xfId="7046"/>
    <cellStyle name="Comma 4 4 4 2" xfId="7047"/>
    <cellStyle name="Comma 4 4 4 2 2" xfId="7048"/>
    <cellStyle name="Comma 4 4 4 2 2 2" xfId="7049"/>
    <cellStyle name="Comma 4 4 4 2 2 2 2" xfId="7050"/>
    <cellStyle name="Comma 4 4 4 2 2 2 2 2" xfId="7051"/>
    <cellStyle name="Comma 4 4 4 2 2 2 2 2 2" xfId="32558"/>
    <cellStyle name="Comma 4 4 4 2 2 2 2 3" xfId="32557"/>
    <cellStyle name="Comma 4 4 4 2 2 2 3" xfId="7052"/>
    <cellStyle name="Comma 4 4 4 2 2 2 3 2" xfId="32559"/>
    <cellStyle name="Comma 4 4 4 2 2 2 4" xfId="32556"/>
    <cellStyle name="Comma 4 4 4 2 2 3" xfId="7053"/>
    <cellStyle name="Comma 4 4 4 2 2 3 2" xfId="7054"/>
    <cellStyle name="Comma 4 4 4 2 2 3 2 2" xfId="32561"/>
    <cellStyle name="Comma 4 4 4 2 2 3 3" xfId="32560"/>
    <cellStyle name="Comma 4 4 4 2 2 4" xfId="7055"/>
    <cellStyle name="Comma 4 4 4 2 2 4 2" xfId="32562"/>
    <cellStyle name="Comma 4 4 4 2 2 5" xfId="32555"/>
    <cellStyle name="Comma 4 4 4 2 3" xfId="7056"/>
    <cellStyle name="Comma 4 4 4 2 3 2" xfId="7057"/>
    <cellStyle name="Comma 4 4 4 2 3 2 2" xfId="7058"/>
    <cellStyle name="Comma 4 4 4 2 3 2 2 2" xfId="32565"/>
    <cellStyle name="Comma 4 4 4 2 3 2 3" xfId="32564"/>
    <cellStyle name="Comma 4 4 4 2 3 3" xfId="7059"/>
    <cellStyle name="Comma 4 4 4 2 3 3 2" xfId="32566"/>
    <cellStyle name="Comma 4 4 4 2 3 4" xfId="32563"/>
    <cellStyle name="Comma 4 4 4 2 4" xfId="7060"/>
    <cellStyle name="Comma 4 4 4 2 4 2" xfId="7061"/>
    <cellStyle name="Comma 4 4 4 2 4 2 2" xfId="32568"/>
    <cellStyle name="Comma 4 4 4 2 4 3" xfId="32567"/>
    <cellStyle name="Comma 4 4 4 2 5" xfId="7062"/>
    <cellStyle name="Comma 4 4 4 2 5 2" xfId="32569"/>
    <cellStyle name="Comma 4 4 4 2 6" xfId="32554"/>
    <cellStyle name="Comma 4 4 4 3" xfId="7063"/>
    <cellStyle name="Comma 4 4 4 3 2" xfId="7064"/>
    <cellStyle name="Comma 4 4 4 3 2 2" xfId="7065"/>
    <cellStyle name="Comma 4 4 4 3 2 2 2" xfId="7066"/>
    <cellStyle name="Comma 4 4 4 3 2 2 2 2" xfId="7067"/>
    <cellStyle name="Comma 4 4 4 3 2 2 2 2 2" xfId="32574"/>
    <cellStyle name="Comma 4 4 4 3 2 2 2 3" xfId="32573"/>
    <cellStyle name="Comma 4 4 4 3 2 2 3" xfId="7068"/>
    <cellStyle name="Comma 4 4 4 3 2 2 3 2" xfId="32575"/>
    <cellStyle name="Comma 4 4 4 3 2 2 4" xfId="32572"/>
    <cellStyle name="Comma 4 4 4 3 2 3" xfId="7069"/>
    <cellStyle name="Comma 4 4 4 3 2 3 2" xfId="7070"/>
    <cellStyle name="Comma 4 4 4 3 2 3 2 2" xfId="32577"/>
    <cellStyle name="Comma 4 4 4 3 2 3 3" xfId="32576"/>
    <cellStyle name="Comma 4 4 4 3 2 4" xfId="7071"/>
    <cellStyle name="Comma 4 4 4 3 2 4 2" xfId="32578"/>
    <cellStyle name="Comma 4 4 4 3 2 5" xfId="32571"/>
    <cellStyle name="Comma 4 4 4 3 3" xfId="7072"/>
    <cellStyle name="Comma 4 4 4 3 3 2" xfId="7073"/>
    <cellStyle name="Comma 4 4 4 3 3 2 2" xfId="7074"/>
    <cellStyle name="Comma 4 4 4 3 3 2 2 2" xfId="32581"/>
    <cellStyle name="Comma 4 4 4 3 3 2 3" xfId="32580"/>
    <cellStyle name="Comma 4 4 4 3 3 3" xfId="7075"/>
    <cellStyle name="Comma 4 4 4 3 3 3 2" xfId="32582"/>
    <cellStyle name="Comma 4 4 4 3 3 4" xfId="32579"/>
    <cellStyle name="Comma 4 4 4 3 4" xfId="7076"/>
    <cellStyle name="Comma 4 4 4 3 4 2" xfId="7077"/>
    <cellStyle name="Comma 4 4 4 3 4 2 2" xfId="32584"/>
    <cellStyle name="Comma 4 4 4 3 4 3" xfId="32583"/>
    <cellStyle name="Comma 4 4 4 3 5" xfId="7078"/>
    <cellStyle name="Comma 4 4 4 3 5 2" xfId="32585"/>
    <cellStyle name="Comma 4 4 4 3 6" xfId="32570"/>
    <cellStyle name="Comma 4 4 4 4" xfId="7079"/>
    <cellStyle name="Comma 4 4 4 4 2" xfId="7080"/>
    <cellStyle name="Comma 4 4 4 4 2 2" xfId="7081"/>
    <cellStyle name="Comma 4 4 4 4 2 2 2" xfId="7082"/>
    <cellStyle name="Comma 4 4 4 4 2 2 2 2" xfId="32589"/>
    <cellStyle name="Comma 4 4 4 4 2 2 3" xfId="32588"/>
    <cellStyle name="Comma 4 4 4 4 2 3" xfId="7083"/>
    <cellStyle name="Comma 4 4 4 4 2 3 2" xfId="32590"/>
    <cellStyle name="Comma 4 4 4 4 2 4" xfId="32587"/>
    <cellStyle name="Comma 4 4 4 4 3" xfId="7084"/>
    <cellStyle name="Comma 4 4 4 4 3 2" xfId="7085"/>
    <cellStyle name="Comma 4 4 4 4 3 2 2" xfId="32592"/>
    <cellStyle name="Comma 4 4 4 4 3 3" xfId="32591"/>
    <cellStyle name="Comma 4 4 4 4 4" xfId="7086"/>
    <cellStyle name="Comma 4 4 4 4 4 2" xfId="32593"/>
    <cellStyle name="Comma 4 4 4 4 5" xfId="32586"/>
    <cellStyle name="Comma 4 4 4 5" xfId="7087"/>
    <cellStyle name="Comma 4 4 4 5 2" xfId="7088"/>
    <cellStyle name="Comma 4 4 4 5 2 2" xfId="7089"/>
    <cellStyle name="Comma 4 4 4 5 2 2 2" xfId="32596"/>
    <cellStyle name="Comma 4 4 4 5 2 3" xfId="32595"/>
    <cellStyle name="Comma 4 4 4 5 3" xfId="7090"/>
    <cellStyle name="Comma 4 4 4 5 3 2" xfId="32597"/>
    <cellStyle name="Comma 4 4 4 5 4" xfId="32594"/>
    <cellStyle name="Comma 4 4 4 6" xfId="7091"/>
    <cellStyle name="Comma 4 4 4 6 2" xfId="7092"/>
    <cellStyle name="Comma 4 4 4 6 2 2" xfId="32599"/>
    <cellStyle name="Comma 4 4 4 6 3" xfId="32598"/>
    <cellStyle name="Comma 4 4 4 7" xfId="7093"/>
    <cellStyle name="Comma 4 4 4 7 2" xfId="32600"/>
    <cellStyle name="Comma 4 4 4 8" xfId="28976"/>
    <cellStyle name="Comma 4 4 4 9" xfId="32553"/>
    <cellStyle name="Comma 4 4 5" xfId="7094"/>
    <cellStyle name="Comma 4 4 5 2" xfId="7095"/>
    <cellStyle name="Comma 4 4 5 2 2" xfId="7096"/>
    <cellStyle name="Comma 4 4 5 2 2 2" xfId="7097"/>
    <cellStyle name="Comma 4 4 5 2 2 2 2" xfId="7098"/>
    <cellStyle name="Comma 4 4 5 2 2 2 2 2" xfId="32605"/>
    <cellStyle name="Comma 4 4 5 2 2 2 3" xfId="32604"/>
    <cellStyle name="Comma 4 4 5 2 2 3" xfId="7099"/>
    <cellStyle name="Comma 4 4 5 2 2 3 2" xfId="32606"/>
    <cellStyle name="Comma 4 4 5 2 2 4" xfId="32603"/>
    <cellStyle name="Comma 4 4 5 2 3" xfId="7100"/>
    <cellStyle name="Comma 4 4 5 2 3 2" xfId="7101"/>
    <cellStyle name="Comma 4 4 5 2 3 2 2" xfId="32608"/>
    <cellStyle name="Comma 4 4 5 2 3 3" xfId="32607"/>
    <cellStyle name="Comma 4 4 5 2 4" xfId="7102"/>
    <cellStyle name="Comma 4 4 5 2 4 2" xfId="32609"/>
    <cellStyle name="Comma 4 4 5 2 5" xfId="32602"/>
    <cellStyle name="Comma 4 4 5 3" xfId="7103"/>
    <cellStyle name="Comma 4 4 5 3 2" xfId="7104"/>
    <cellStyle name="Comma 4 4 5 3 2 2" xfId="7105"/>
    <cellStyle name="Comma 4 4 5 3 2 2 2" xfId="32612"/>
    <cellStyle name="Comma 4 4 5 3 2 3" xfId="32611"/>
    <cellStyle name="Comma 4 4 5 3 3" xfId="7106"/>
    <cellStyle name="Comma 4 4 5 3 3 2" xfId="32613"/>
    <cellStyle name="Comma 4 4 5 3 4" xfId="32610"/>
    <cellStyle name="Comma 4 4 5 4" xfId="7107"/>
    <cellStyle name="Comma 4 4 5 4 2" xfId="7108"/>
    <cellStyle name="Comma 4 4 5 4 2 2" xfId="32615"/>
    <cellStyle name="Comma 4 4 5 4 3" xfId="32614"/>
    <cellStyle name="Comma 4 4 5 5" xfId="7109"/>
    <cellStyle name="Comma 4 4 5 5 2" xfId="32616"/>
    <cellStyle name="Comma 4 4 5 6" xfId="32601"/>
    <cellStyle name="Comma 4 4 6" xfId="7110"/>
    <cellStyle name="Comma 4 4 6 2" xfId="7111"/>
    <cellStyle name="Comma 4 4 6 2 2" xfId="7112"/>
    <cellStyle name="Comma 4 4 6 2 2 2" xfId="7113"/>
    <cellStyle name="Comma 4 4 6 2 2 2 2" xfId="7114"/>
    <cellStyle name="Comma 4 4 6 2 2 2 2 2" xfId="32621"/>
    <cellStyle name="Comma 4 4 6 2 2 2 3" xfId="32620"/>
    <cellStyle name="Comma 4 4 6 2 2 3" xfId="7115"/>
    <cellStyle name="Comma 4 4 6 2 2 3 2" xfId="32622"/>
    <cellStyle name="Comma 4 4 6 2 2 4" xfId="32619"/>
    <cellStyle name="Comma 4 4 6 2 3" xfId="7116"/>
    <cellStyle name="Comma 4 4 6 2 3 2" xfId="7117"/>
    <cellStyle name="Comma 4 4 6 2 3 2 2" xfId="32624"/>
    <cellStyle name="Comma 4 4 6 2 3 3" xfId="32623"/>
    <cellStyle name="Comma 4 4 6 2 4" xfId="7118"/>
    <cellStyle name="Comma 4 4 6 2 4 2" xfId="32625"/>
    <cellStyle name="Comma 4 4 6 2 5" xfId="32618"/>
    <cellStyle name="Comma 4 4 6 3" xfId="7119"/>
    <cellStyle name="Comma 4 4 6 3 2" xfId="7120"/>
    <cellStyle name="Comma 4 4 6 3 2 2" xfId="7121"/>
    <cellStyle name="Comma 4 4 6 3 2 2 2" xfId="32628"/>
    <cellStyle name="Comma 4 4 6 3 2 3" xfId="32627"/>
    <cellStyle name="Comma 4 4 6 3 3" xfId="7122"/>
    <cellStyle name="Comma 4 4 6 3 3 2" xfId="32629"/>
    <cellStyle name="Comma 4 4 6 3 4" xfId="32626"/>
    <cellStyle name="Comma 4 4 6 4" xfId="7123"/>
    <cellStyle name="Comma 4 4 6 4 2" xfId="7124"/>
    <cellStyle name="Comma 4 4 6 4 2 2" xfId="32631"/>
    <cellStyle name="Comma 4 4 6 4 3" xfId="32630"/>
    <cellStyle name="Comma 4 4 6 5" xfId="7125"/>
    <cellStyle name="Comma 4 4 6 5 2" xfId="32632"/>
    <cellStyle name="Comma 4 4 6 6" xfId="32617"/>
    <cellStyle name="Comma 4 4 7" xfId="7126"/>
    <cellStyle name="Comma 4 4 7 2" xfId="7127"/>
    <cellStyle name="Comma 4 4 7 2 2" xfId="7128"/>
    <cellStyle name="Comma 4 4 7 2 2 2" xfId="7129"/>
    <cellStyle name="Comma 4 4 7 2 2 2 2" xfId="7130"/>
    <cellStyle name="Comma 4 4 7 2 2 2 2 2" xfId="32637"/>
    <cellStyle name="Comma 4 4 7 2 2 2 3" xfId="32636"/>
    <cellStyle name="Comma 4 4 7 2 2 3" xfId="7131"/>
    <cellStyle name="Comma 4 4 7 2 2 3 2" xfId="32638"/>
    <cellStyle name="Comma 4 4 7 2 2 4" xfId="32635"/>
    <cellStyle name="Comma 4 4 7 2 3" xfId="7132"/>
    <cellStyle name="Comma 4 4 7 2 3 2" xfId="7133"/>
    <cellStyle name="Comma 4 4 7 2 3 2 2" xfId="32640"/>
    <cellStyle name="Comma 4 4 7 2 3 3" xfId="32639"/>
    <cellStyle name="Comma 4 4 7 2 4" xfId="7134"/>
    <cellStyle name="Comma 4 4 7 2 4 2" xfId="32641"/>
    <cellStyle name="Comma 4 4 7 2 5" xfId="32634"/>
    <cellStyle name="Comma 4 4 7 3" xfId="7135"/>
    <cellStyle name="Comma 4 4 7 3 2" xfId="7136"/>
    <cellStyle name="Comma 4 4 7 3 2 2" xfId="7137"/>
    <cellStyle name="Comma 4 4 7 3 2 2 2" xfId="32644"/>
    <cellStyle name="Comma 4 4 7 3 2 3" xfId="32643"/>
    <cellStyle name="Comma 4 4 7 3 3" xfId="7138"/>
    <cellStyle name="Comma 4 4 7 3 3 2" xfId="32645"/>
    <cellStyle name="Comma 4 4 7 3 4" xfId="32642"/>
    <cellStyle name="Comma 4 4 7 4" xfId="7139"/>
    <cellStyle name="Comma 4 4 7 4 2" xfId="7140"/>
    <cellStyle name="Comma 4 4 7 4 2 2" xfId="32647"/>
    <cellStyle name="Comma 4 4 7 4 3" xfId="32646"/>
    <cellStyle name="Comma 4 4 7 5" xfId="7141"/>
    <cellStyle name="Comma 4 4 7 5 2" xfId="32648"/>
    <cellStyle name="Comma 4 4 7 6" xfId="32633"/>
    <cellStyle name="Comma 4 4 8" xfId="7142"/>
    <cellStyle name="Comma 4 4 8 2" xfId="7143"/>
    <cellStyle name="Comma 4 4 8 2 2" xfId="7144"/>
    <cellStyle name="Comma 4 4 8 2 2 2" xfId="7145"/>
    <cellStyle name="Comma 4 4 8 2 2 2 2" xfId="32652"/>
    <cellStyle name="Comma 4 4 8 2 2 3" xfId="32651"/>
    <cellStyle name="Comma 4 4 8 2 3" xfId="7146"/>
    <cellStyle name="Comma 4 4 8 2 3 2" xfId="32653"/>
    <cellStyle name="Comma 4 4 8 2 4" xfId="32650"/>
    <cellStyle name="Comma 4 4 8 3" xfId="7147"/>
    <cellStyle name="Comma 4 4 8 3 2" xfId="7148"/>
    <cellStyle name="Comma 4 4 8 3 2 2" xfId="32655"/>
    <cellStyle name="Comma 4 4 8 3 3" xfId="32654"/>
    <cellStyle name="Comma 4 4 8 4" xfId="7149"/>
    <cellStyle name="Comma 4 4 8 4 2" xfId="32656"/>
    <cellStyle name="Comma 4 4 8 5" xfId="32649"/>
    <cellStyle name="Comma 4 4 9" xfId="7150"/>
    <cellStyle name="Comma 4 4 9 2" xfId="7151"/>
    <cellStyle name="Comma 4 4 9 2 2" xfId="7152"/>
    <cellStyle name="Comma 4 4 9 2 2 2" xfId="32659"/>
    <cellStyle name="Comma 4 4 9 2 3" xfId="32658"/>
    <cellStyle name="Comma 4 4 9 3" xfId="7153"/>
    <cellStyle name="Comma 4 4 9 3 2" xfId="32660"/>
    <cellStyle name="Comma 4 4 9 4" xfId="32657"/>
    <cellStyle name="Comma 4 5" xfId="7154"/>
    <cellStyle name="Comma 4 5 10" xfId="7155"/>
    <cellStyle name="Comma 4 5 10 2" xfId="7156"/>
    <cellStyle name="Comma 4 5 10 2 2" xfId="32663"/>
    <cellStyle name="Comma 4 5 10 3" xfId="32662"/>
    <cellStyle name="Comma 4 5 11" xfId="7157"/>
    <cellStyle name="Comma 4 5 11 2" xfId="7158"/>
    <cellStyle name="Comma 4 5 11 2 2" xfId="32665"/>
    <cellStyle name="Comma 4 5 11 3" xfId="32664"/>
    <cellStyle name="Comma 4 5 12" xfId="7159"/>
    <cellStyle name="Comma 4 5 12 2" xfId="32666"/>
    <cellStyle name="Comma 4 5 13" xfId="28977"/>
    <cellStyle name="Comma 4 5 14" xfId="32661"/>
    <cellStyle name="Comma 4 5 2" xfId="7160"/>
    <cellStyle name="Comma 4 5 2 10" xfId="7161"/>
    <cellStyle name="Comma 4 5 2 10 2" xfId="32668"/>
    <cellStyle name="Comma 4 5 2 11" xfId="28978"/>
    <cellStyle name="Comma 4 5 2 12" xfId="32667"/>
    <cellStyle name="Comma 4 5 2 2" xfId="7162"/>
    <cellStyle name="Comma 4 5 2 2 2" xfId="7163"/>
    <cellStyle name="Comma 4 5 2 2 2 2" xfId="7164"/>
    <cellStyle name="Comma 4 5 2 2 2 2 2" xfId="7165"/>
    <cellStyle name="Comma 4 5 2 2 2 2 2 2" xfId="7166"/>
    <cellStyle name="Comma 4 5 2 2 2 2 2 2 2" xfId="7167"/>
    <cellStyle name="Comma 4 5 2 2 2 2 2 2 2 2" xfId="32674"/>
    <cellStyle name="Comma 4 5 2 2 2 2 2 2 3" xfId="32673"/>
    <cellStyle name="Comma 4 5 2 2 2 2 2 3" xfId="7168"/>
    <cellStyle name="Comma 4 5 2 2 2 2 2 3 2" xfId="32675"/>
    <cellStyle name="Comma 4 5 2 2 2 2 2 4" xfId="32672"/>
    <cellStyle name="Comma 4 5 2 2 2 2 3" xfId="7169"/>
    <cellStyle name="Comma 4 5 2 2 2 2 3 2" xfId="7170"/>
    <cellStyle name="Comma 4 5 2 2 2 2 3 2 2" xfId="32677"/>
    <cellStyle name="Comma 4 5 2 2 2 2 3 3" xfId="32676"/>
    <cellStyle name="Comma 4 5 2 2 2 2 4" xfId="7171"/>
    <cellStyle name="Comma 4 5 2 2 2 2 4 2" xfId="32678"/>
    <cellStyle name="Comma 4 5 2 2 2 2 5" xfId="32671"/>
    <cellStyle name="Comma 4 5 2 2 2 3" xfId="7172"/>
    <cellStyle name="Comma 4 5 2 2 2 3 2" xfId="7173"/>
    <cellStyle name="Comma 4 5 2 2 2 3 2 2" xfId="7174"/>
    <cellStyle name="Comma 4 5 2 2 2 3 2 2 2" xfId="32681"/>
    <cellStyle name="Comma 4 5 2 2 2 3 2 3" xfId="32680"/>
    <cellStyle name="Comma 4 5 2 2 2 3 3" xfId="7175"/>
    <cellStyle name="Comma 4 5 2 2 2 3 3 2" xfId="32682"/>
    <cellStyle name="Comma 4 5 2 2 2 3 4" xfId="32679"/>
    <cellStyle name="Comma 4 5 2 2 2 4" xfId="7176"/>
    <cellStyle name="Comma 4 5 2 2 2 4 2" xfId="7177"/>
    <cellStyle name="Comma 4 5 2 2 2 4 2 2" xfId="32684"/>
    <cellStyle name="Comma 4 5 2 2 2 4 3" xfId="32683"/>
    <cellStyle name="Comma 4 5 2 2 2 5" xfId="7178"/>
    <cellStyle name="Comma 4 5 2 2 2 5 2" xfId="32685"/>
    <cellStyle name="Comma 4 5 2 2 2 6" xfId="32670"/>
    <cellStyle name="Comma 4 5 2 2 3" xfId="7179"/>
    <cellStyle name="Comma 4 5 2 2 3 2" xfId="7180"/>
    <cellStyle name="Comma 4 5 2 2 3 2 2" xfId="7181"/>
    <cellStyle name="Comma 4 5 2 2 3 2 2 2" xfId="7182"/>
    <cellStyle name="Comma 4 5 2 2 3 2 2 2 2" xfId="7183"/>
    <cellStyle name="Comma 4 5 2 2 3 2 2 2 2 2" xfId="32690"/>
    <cellStyle name="Comma 4 5 2 2 3 2 2 2 3" xfId="32689"/>
    <cellStyle name="Comma 4 5 2 2 3 2 2 3" xfId="7184"/>
    <cellStyle name="Comma 4 5 2 2 3 2 2 3 2" xfId="32691"/>
    <cellStyle name="Comma 4 5 2 2 3 2 2 4" xfId="32688"/>
    <cellStyle name="Comma 4 5 2 2 3 2 3" xfId="7185"/>
    <cellStyle name="Comma 4 5 2 2 3 2 3 2" xfId="7186"/>
    <cellStyle name="Comma 4 5 2 2 3 2 3 2 2" xfId="32693"/>
    <cellStyle name="Comma 4 5 2 2 3 2 3 3" xfId="32692"/>
    <cellStyle name="Comma 4 5 2 2 3 2 4" xfId="7187"/>
    <cellStyle name="Comma 4 5 2 2 3 2 4 2" xfId="32694"/>
    <cellStyle name="Comma 4 5 2 2 3 2 5" xfId="32687"/>
    <cellStyle name="Comma 4 5 2 2 3 3" xfId="7188"/>
    <cellStyle name="Comma 4 5 2 2 3 3 2" xfId="7189"/>
    <cellStyle name="Comma 4 5 2 2 3 3 2 2" xfId="7190"/>
    <cellStyle name="Comma 4 5 2 2 3 3 2 2 2" xfId="32697"/>
    <cellStyle name="Comma 4 5 2 2 3 3 2 3" xfId="32696"/>
    <cellStyle name="Comma 4 5 2 2 3 3 3" xfId="7191"/>
    <cellStyle name="Comma 4 5 2 2 3 3 3 2" xfId="32698"/>
    <cellStyle name="Comma 4 5 2 2 3 3 4" xfId="32695"/>
    <cellStyle name="Comma 4 5 2 2 3 4" xfId="7192"/>
    <cellStyle name="Comma 4 5 2 2 3 4 2" xfId="7193"/>
    <cellStyle name="Comma 4 5 2 2 3 4 2 2" xfId="32700"/>
    <cellStyle name="Comma 4 5 2 2 3 4 3" xfId="32699"/>
    <cellStyle name="Comma 4 5 2 2 3 5" xfId="7194"/>
    <cellStyle name="Comma 4 5 2 2 3 5 2" xfId="32701"/>
    <cellStyle name="Comma 4 5 2 2 3 6" xfId="32686"/>
    <cellStyle name="Comma 4 5 2 2 4" xfId="7195"/>
    <cellStyle name="Comma 4 5 2 2 4 2" xfId="7196"/>
    <cellStyle name="Comma 4 5 2 2 4 2 2" xfId="7197"/>
    <cellStyle name="Comma 4 5 2 2 4 2 2 2" xfId="7198"/>
    <cellStyle name="Comma 4 5 2 2 4 2 2 2 2" xfId="32705"/>
    <cellStyle name="Comma 4 5 2 2 4 2 2 3" xfId="32704"/>
    <cellStyle name="Comma 4 5 2 2 4 2 3" xfId="7199"/>
    <cellStyle name="Comma 4 5 2 2 4 2 3 2" xfId="32706"/>
    <cellStyle name="Comma 4 5 2 2 4 2 4" xfId="32703"/>
    <cellStyle name="Comma 4 5 2 2 4 3" xfId="7200"/>
    <cellStyle name="Comma 4 5 2 2 4 3 2" xfId="7201"/>
    <cellStyle name="Comma 4 5 2 2 4 3 2 2" xfId="32708"/>
    <cellStyle name="Comma 4 5 2 2 4 3 3" xfId="32707"/>
    <cellStyle name="Comma 4 5 2 2 4 4" xfId="7202"/>
    <cellStyle name="Comma 4 5 2 2 4 4 2" xfId="32709"/>
    <cellStyle name="Comma 4 5 2 2 4 5" xfId="32702"/>
    <cellStyle name="Comma 4 5 2 2 5" xfId="7203"/>
    <cellStyle name="Comma 4 5 2 2 5 2" xfId="7204"/>
    <cellStyle name="Comma 4 5 2 2 5 2 2" xfId="7205"/>
    <cellStyle name="Comma 4 5 2 2 5 2 2 2" xfId="32712"/>
    <cellStyle name="Comma 4 5 2 2 5 2 3" xfId="32711"/>
    <cellStyle name="Comma 4 5 2 2 5 3" xfId="7206"/>
    <cellStyle name="Comma 4 5 2 2 5 3 2" xfId="32713"/>
    <cellStyle name="Comma 4 5 2 2 5 4" xfId="32710"/>
    <cellStyle name="Comma 4 5 2 2 6" xfId="7207"/>
    <cellStyle name="Comma 4 5 2 2 6 2" xfId="7208"/>
    <cellStyle name="Comma 4 5 2 2 6 2 2" xfId="32715"/>
    <cellStyle name="Comma 4 5 2 2 6 3" xfId="32714"/>
    <cellStyle name="Comma 4 5 2 2 7" xfId="7209"/>
    <cellStyle name="Comma 4 5 2 2 7 2" xfId="32716"/>
    <cellStyle name="Comma 4 5 2 2 8" xfId="28979"/>
    <cellStyle name="Comma 4 5 2 2 9" xfId="32669"/>
    <cellStyle name="Comma 4 5 2 3" xfId="7210"/>
    <cellStyle name="Comma 4 5 2 3 2" xfId="7211"/>
    <cellStyle name="Comma 4 5 2 3 2 2" xfId="7212"/>
    <cellStyle name="Comma 4 5 2 3 2 2 2" xfId="7213"/>
    <cellStyle name="Comma 4 5 2 3 2 2 2 2" xfId="7214"/>
    <cellStyle name="Comma 4 5 2 3 2 2 2 2 2" xfId="32721"/>
    <cellStyle name="Comma 4 5 2 3 2 2 2 3" xfId="32720"/>
    <cellStyle name="Comma 4 5 2 3 2 2 3" xfId="7215"/>
    <cellStyle name="Comma 4 5 2 3 2 2 3 2" xfId="32722"/>
    <cellStyle name="Comma 4 5 2 3 2 2 4" xfId="32719"/>
    <cellStyle name="Comma 4 5 2 3 2 3" xfId="7216"/>
    <cellStyle name="Comma 4 5 2 3 2 3 2" xfId="7217"/>
    <cellStyle name="Comma 4 5 2 3 2 3 2 2" xfId="32724"/>
    <cellStyle name="Comma 4 5 2 3 2 3 3" xfId="32723"/>
    <cellStyle name="Comma 4 5 2 3 2 4" xfId="7218"/>
    <cellStyle name="Comma 4 5 2 3 2 4 2" xfId="32725"/>
    <cellStyle name="Comma 4 5 2 3 2 5" xfId="32718"/>
    <cellStyle name="Comma 4 5 2 3 3" xfId="7219"/>
    <cellStyle name="Comma 4 5 2 3 3 2" xfId="7220"/>
    <cellStyle name="Comma 4 5 2 3 3 2 2" xfId="7221"/>
    <cellStyle name="Comma 4 5 2 3 3 2 2 2" xfId="32728"/>
    <cellStyle name="Comma 4 5 2 3 3 2 3" xfId="32727"/>
    <cellStyle name="Comma 4 5 2 3 3 3" xfId="7222"/>
    <cellStyle name="Comma 4 5 2 3 3 3 2" xfId="32729"/>
    <cellStyle name="Comma 4 5 2 3 3 4" xfId="32726"/>
    <cellStyle name="Comma 4 5 2 3 4" xfId="7223"/>
    <cellStyle name="Comma 4 5 2 3 4 2" xfId="7224"/>
    <cellStyle name="Comma 4 5 2 3 4 2 2" xfId="32731"/>
    <cellStyle name="Comma 4 5 2 3 4 3" xfId="32730"/>
    <cellStyle name="Comma 4 5 2 3 5" xfId="7225"/>
    <cellStyle name="Comma 4 5 2 3 5 2" xfId="32732"/>
    <cellStyle name="Comma 4 5 2 3 6" xfId="32717"/>
    <cellStyle name="Comma 4 5 2 4" xfId="7226"/>
    <cellStyle name="Comma 4 5 2 4 2" xfId="7227"/>
    <cellStyle name="Comma 4 5 2 4 2 2" xfId="7228"/>
    <cellStyle name="Comma 4 5 2 4 2 2 2" xfId="7229"/>
    <cellStyle name="Comma 4 5 2 4 2 2 2 2" xfId="7230"/>
    <cellStyle name="Comma 4 5 2 4 2 2 2 2 2" xfId="32737"/>
    <cellStyle name="Comma 4 5 2 4 2 2 2 3" xfId="32736"/>
    <cellStyle name="Comma 4 5 2 4 2 2 3" xfId="7231"/>
    <cellStyle name="Comma 4 5 2 4 2 2 3 2" xfId="32738"/>
    <cellStyle name="Comma 4 5 2 4 2 2 4" xfId="32735"/>
    <cellStyle name="Comma 4 5 2 4 2 3" xfId="7232"/>
    <cellStyle name="Comma 4 5 2 4 2 3 2" xfId="7233"/>
    <cellStyle name="Comma 4 5 2 4 2 3 2 2" xfId="32740"/>
    <cellStyle name="Comma 4 5 2 4 2 3 3" xfId="32739"/>
    <cellStyle name="Comma 4 5 2 4 2 4" xfId="7234"/>
    <cellStyle name="Comma 4 5 2 4 2 4 2" xfId="32741"/>
    <cellStyle name="Comma 4 5 2 4 2 5" xfId="32734"/>
    <cellStyle name="Comma 4 5 2 4 3" xfId="7235"/>
    <cellStyle name="Comma 4 5 2 4 3 2" xfId="7236"/>
    <cellStyle name="Comma 4 5 2 4 3 2 2" xfId="7237"/>
    <cellStyle name="Comma 4 5 2 4 3 2 2 2" xfId="32744"/>
    <cellStyle name="Comma 4 5 2 4 3 2 3" xfId="32743"/>
    <cellStyle name="Comma 4 5 2 4 3 3" xfId="7238"/>
    <cellStyle name="Comma 4 5 2 4 3 3 2" xfId="32745"/>
    <cellStyle name="Comma 4 5 2 4 3 4" xfId="32742"/>
    <cellStyle name="Comma 4 5 2 4 4" xfId="7239"/>
    <cellStyle name="Comma 4 5 2 4 4 2" xfId="7240"/>
    <cellStyle name="Comma 4 5 2 4 4 2 2" xfId="32747"/>
    <cellStyle name="Comma 4 5 2 4 4 3" xfId="32746"/>
    <cellStyle name="Comma 4 5 2 4 5" xfId="7241"/>
    <cellStyle name="Comma 4 5 2 4 5 2" xfId="32748"/>
    <cellStyle name="Comma 4 5 2 4 6" xfId="32733"/>
    <cellStyle name="Comma 4 5 2 5" xfId="7242"/>
    <cellStyle name="Comma 4 5 2 5 2" xfId="7243"/>
    <cellStyle name="Comma 4 5 2 5 2 2" xfId="7244"/>
    <cellStyle name="Comma 4 5 2 5 2 2 2" xfId="7245"/>
    <cellStyle name="Comma 4 5 2 5 2 2 2 2" xfId="7246"/>
    <cellStyle name="Comma 4 5 2 5 2 2 2 2 2" xfId="32753"/>
    <cellStyle name="Comma 4 5 2 5 2 2 2 3" xfId="32752"/>
    <cellStyle name="Comma 4 5 2 5 2 2 3" xfId="7247"/>
    <cellStyle name="Comma 4 5 2 5 2 2 3 2" xfId="32754"/>
    <cellStyle name="Comma 4 5 2 5 2 2 4" xfId="32751"/>
    <cellStyle name="Comma 4 5 2 5 2 3" xfId="7248"/>
    <cellStyle name="Comma 4 5 2 5 2 3 2" xfId="7249"/>
    <cellStyle name="Comma 4 5 2 5 2 3 2 2" xfId="32756"/>
    <cellStyle name="Comma 4 5 2 5 2 3 3" xfId="32755"/>
    <cellStyle name="Comma 4 5 2 5 2 4" xfId="7250"/>
    <cellStyle name="Comma 4 5 2 5 2 4 2" xfId="32757"/>
    <cellStyle name="Comma 4 5 2 5 2 5" xfId="32750"/>
    <cellStyle name="Comma 4 5 2 5 3" xfId="7251"/>
    <cellStyle name="Comma 4 5 2 5 3 2" xfId="7252"/>
    <cellStyle name="Comma 4 5 2 5 3 2 2" xfId="7253"/>
    <cellStyle name="Comma 4 5 2 5 3 2 2 2" xfId="32760"/>
    <cellStyle name="Comma 4 5 2 5 3 2 3" xfId="32759"/>
    <cellStyle name="Comma 4 5 2 5 3 3" xfId="7254"/>
    <cellStyle name="Comma 4 5 2 5 3 3 2" xfId="32761"/>
    <cellStyle name="Comma 4 5 2 5 3 4" xfId="32758"/>
    <cellStyle name="Comma 4 5 2 5 4" xfId="7255"/>
    <cellStyle name="Comma 4 5 2 5 4 2" xfId="7256"/>
    <cellStyle name="Comma 4 5 2 5 4 2 2" xfId="32763"/>
    <cellStyle name="Comma 4 5 2 5 4 3" xfId="32762"/>
    <cellStyle name="Comma 4 5 2 5 5" xfId="7257"/>
    <cellStyle name="Comma 4 5 2 5 5 2" xfId="32764"/>
    <cellStyle name="Comma 4 5 2 5 6" xfId="32749"/>
    <cellStyle name="Comma 4 5 2 6" xfId="7258"/>
    <cellStyle name="Comma 4 5 2 6 2" xfId="7259"/>
    <cellStyle name="Comma 4 5 2 6 2 2" xfId="7260"/>
    <cellStyle name="Comma 4 5 2 6 2 2 2" xfId="7261"/>
    <cellStyle name="Comma 4 5 2 6 2 2 2 2" xfId="32768"/>
    <cellStyle name="Comma 4 5 2 6 2 2 3" xfId="32767"/>
    <cellStyle name="Comma 4 5 2 6 2 3" xfId="7262"/>
    <cellStyle name="Comma 4 5 2 6 2 3 2" xfId="32769"/>
    <cellStyle name="Comma 4 5 2 6 2 4" xfId="32766"/>
    <cellStyle name="Comma 4 5 2 6 3" xfId="7263"/>
    <cellStyle name="Comma 4 5 2 6 3 2" xfId="7264"/>
    <cellStyle name="Comma 4 5 2 6 3 2 2" xfId="32771"/>
    <cellStyle name="Comma 4 5 2 6 3 3" xfId="32770"/>
    <cellStyle name="Comma 4 5 2 6 4" xfId="7265"/>
    <cellStyle name="Comma 4 5 2 6 4 2" xfId="32772"/>
    <cellStyle name="Comma 4 5 2 6 5" xfId="32765"/>
    <cellStyle name="Comma 4 5 2 7" xfId="7266"/>
    <cellStyle name="Comma 4 5 2 7 2" xfId="7267"/>
    <cellStyle name="Comma 4 5 2 7 2 2" xfId="7268"/>
    <cellStyle name="Comma 4 5 2 7 2 2 2" xfId="32775"/>
    <cellStyle name="Comma 4 5 2 7 2 3" xfId="32774"/>
    <cellStyle name="Comma 4 5 2 7 3" xfId="7269"/>
    <cellStyle name="Comma 4 5 2 7 3 2" xfId="32776"/>
    <cellStyle name="Comma 4 5 2 7 4" xfId="32773"/>
    <cellStyle name="Comma 4 5 2 8" xfId="7270"/>
    <cellStyle name="Comma 4 5 2 8 2" xfId="7271"/>
    <cellStyle name="Comma 4 5 2 8 2 2" xfId="32778"/>
    <cellStyle name="Comma 4 5 2 8 3" xfId="32777"/>
    <cellStyle name="Comma 4 5 2 9" xfId="7272"/>
    <cellStyle name="Comma 4 5 2 9 2" xfId="7273"/>
    <cellStyle name="Comma 4 5 2 9 2 2" xfId="32780"/>
    <cellStyle name="Comma 4 5 2 9 3" xfId="32779"/>
    <cellStyle name="Comma 4 5 3" xfId="7274"/>
    <cellStyle name="Comma 4 5 3 10" xfId="7275"/>
    <cellStyle name="Comma 4 5 3 10 2" xfId="32782"/>
    <cellStyle name="Comma 4 5 3 11" xfId="28980"/>
    <cellStyle name="Comma 4 5 3 12" xfId="32781"/>
    <cellStyle name="Comma 4 5 3 2" xfId="7276"/>
    <cellStyle name="Comma 4 5 3 2 2" xfId="7277"/>
    <cellStyle name="Comma 4 5 3 2 2 2" xfId="7278"/>
    <cellStyle name="Comma 4 5 3 2 2 2 2" xfId="7279"/>
    <cellStyle name="Comma 4 5 3 2 2 2 2 2" xfId="7280"/>
    <cellStyle name="Comma 4 5 3 2 2 2 2 2 2" xfId="7281"/>
    <cellStyle name="Comma 4 5 3 2 2 2 2 2 2 2" xfId="32788"/>
    <cellStyle name="Comma 4 5 3 2 2 2 2 2 3" xfId="32787"/>
    <cellStyle name="Comma 4 5 3 2 2 2 2 3" xfId="7282"/>
    <cellStyle name="Comma 4 5 3 2 2 2 2 3 2" xfId="32789"/>
    <cellStyle name="Comma 4 5 3 2 2 2 2 4" xfId="32786"/>
    <cellStyle name="Comma 4 5 3 2 2 2 3" xfId="7283"/>
    <cellStyle name="Comma 4 5 3 2 2 2 3 2" xfId="7284"/>
    <cellStyle name="Comma 4 5 3 2 2 2 3 2 2" xfId="32791"/>
    <cellStyle name="Comma 4 5 3 2 2 2 3 3" xfId="32790"/>
    <cellStyle name="Comma 4 5 3 2 2 2 4" xfId="7285"/>
    <cellStyle name="Comma 4 5 3 2 2 2 4 2" xfId="32792"/>
    <cellStyle name="Comma 4 5 3 2 2 2 5" xfId="32785"/>
    <cellStyle name="Comma 4 5 3 2 2 3" xfId="7286"/>
    <cellStyle name="Comma 4 5 3 2 2 3 2" xfId="7287"/>
    <cellStyle name="Comma 4 5 3 2 2 3 2 2" xfId="7288"/>
    <cellStyle name="Comma 4 5 3 2 2 3 2 2 2" xfId="32795"/>
    <cellStyle name="Comma 4 5 3 2 2 3 2 3" xfId="32794"/>
    <cellStyle name="Comma 4 5 3 2 2 3 3" xfId="7289"/>
    <cellStyle name="Comma 4 5 3 2 2 3 3 2" xfId="32796"/>
    <cellStyle name="Comma 4 5 3 2 2 3 4" xfId="32793"/>
    <cellStyle name="Comma 4 5 3 2 2 4" xfId="7290"/>
    <cellStyle name="Comma 4 5 3 2 2 4 2" xfId="7291"/>
    <cellStyle name="Comma 4 5 3 2 2 4 2 2" xfId="32798"/>
    <cellStyle name="Comma 4 5 3 2 2 4 3" xfId="32797"/>
    <cellStyle name="Comma 4 5 3 2 2 5" xfId="7292"/>
    <cellStyle name="Comma 4 5 3 2 2 5 2" xfId="32799"/>
    <cellStyle name="Comma 4 5 3 2 2 6" xfId="32784"/>
    <cellStyle name="Comma 4 5 3 2 3" xfId="7293"/>
    <cellStyle name="Comma 4 5 3 2 3 2" xfId="7294"/>
    <cellStyle name="Comma 4 5 3 2 3 2 2" xfId="7295"/>
    <cellStyle name="Comma 4 5 3 2 3 2 2 2" xfId="7296"/>
    <cellStyle name="Comma 4 5 3 2 3 2 2 2 2" xfId="7297"/>
    <cellStyle name="Comma 4 5 3 2 3 2 2 2 2 2" xfId="32804"/>
    <cellStyle name="Comma 4 5 3 2 3 2 2 2 3" xfId="32803"/>
    <cellStyle name="Comma 4 5 3 2 3 2 2 3" xfId="7298"/>
    <cellStyle name="Comma 4 5 3 2 3 2 2 3 2" xfId="32805"/>
    <cellStyle name="Comma 4 5 3 2 3 2 2 4" xfId="32802"/>
    <cellStyle name="Comma 4 5 3 2 3 2 3" xfId="7299"/>
    <cellStyle name="Comma 4 5 3 2 3 2 3 2" xfId="7300"/>
    <cellStyle name="Comma 4 5 3 2 3 2 3 2 2" xfId="32807"/>
    <cellStyle name="Comma 4 5 3 2 3 2 3 3" xfId="32806"/>
    <cellStyle name="Comma 4 5 3 2 3 2 4" xfId="7301"/>
    <cellStyle name="Comma 4 5 3 2 3 2 4 2" xfId="32808"/>
    <cellStyle name="Comma 4 5 3 2 3 2 5" xfId="32801"/>
    <cellStyle name="Comma 4 5 3 2 3 3" xfId="7302"/>
    <cellStyle name="Comma 4 5 3 2 3 3 2" xfId="7303"/>
    <cellStyle name="Comma 4 5 3 2 3 3 2 2" xfId="7304"/>
    <cellStyle name="Comma 4 5 3 2 3 3 2 2 2" xfId="32811"/>
    <cellStyle name="Comma 4 5 3 2 3 3 2 3" xfId="32810"/>
    <cellStyle name="Comma 4 5 3 2 3 3 3" xfId="7305"/>
    <cellStyle name="Comma 4 5 3 2 3 3 3 2" xfId="32812"/>
    <cellStyle name="Comma 4 5 3 2 3 3 4" xfId="32809"/>
    <cellStyle name="Comma 4 5 3 2 3 4" xfId="7306"/>
    <cellStyle name="Comma 4 5 3 2 3 4 2" xfId="7307"/>
    <cellStyle name="Comma 4 5 3 2 3 4 2 2" xfId="32814"/>
    <cellStyle name="Comma 4 5 3 2 3 4 3" xfId="32813"/>
    <cellStyle name="Comma 4 5 3 2 3 5" xfId="7308"/>
    <cellStyle name="Comma 4 5 3 2 3 5 2" xfId="32815"/>
    <cellStyle name="Comma 4 5 3 2 3 6" xfId="32800"/>
    <cellStyle name="Comma 4 5 3 2 4" xfId="7309"/>
    <cellStyle name="Comma 4 5 3 2 4 2" xfId="7310"/>
    <cellStyle name="Comma 4 5 3 2 4 2 2" xfId="7311"/>
    <cellStyle name="Comma 4 5 3 2 4 2 2 2" xfId="7312"/>
    <cellStyle name="Comma 4 5 3 2 4 2 2 2 2" xfId="32819"/>
    <cellStyle name="Comma 4 5 3 2 4 2 2 3" xfId="32818"/>
    <cellStyle name="Comma 4 5 3 2 4 2 3" xfId="7313"/>
    <cellStyle name="Comma 4 5 3 2 4 2 3 2" xfId="32820"/>
    <cellStyle name="Comma 4 5 3 2 4 2 4" xfId="32817"/>
    <cellStyle name="Comma 4 5 3 2 4 3" xfId="7314"/>
    <cellStyle name="Comma 4 5 3 2 4 3 2" xfId="7315"/>
    <cellStyle name="Comma 4 5 3 2 4 3 2 2" xfId="32822"/>
    <cellStyle name="Comma 4 5 3 2 4 3 3" xfId="32821"/>
    <cellStyle name="Comma 4 5 3 2 4 4" xfId="7316"/>
    <cellStyle name="Comma 4 5 3 2 4 4 2" xfId="32823"/>
    <cellStyle name="Comma 4 5 3 2 4 5" xfId="32816"/>
    <cellStyle name="Comma 4 5 3 2 5" xfId="7317"/>
    <cellStyle name="Comma 4 5 3 2 5 2" xfId="7318"/>
    <cellStyle name="Comma 4 5 3 2 5 2 2" xfId="7319"/>
    <cellStyle name="Comma 4 5 3 2 5 2 2 2" xfId="32826"/>
    <cellStyle name="Comma 4 5 3 2 5 2 3" xfId="32825"/>
    <cellStyle name="Comma 4 5 3 2 5 3" xfId="7320"/>
    <cellStyle name="Comma 4 5 3 2 5 3 2" xfId="32827"/>
    <cellStyle name="Comma 4 5 3 2 5 4" xfId="32824"/>
    <cellStyle name="Comma 4 5 3 2 6" xfId="7321"/>
    <cellStyle name="Comma 4 5 3 2 6 2" xfId="7322"/>
    <cellStyle name="Comma 4 5 3 2 6 2 2" xfId="32829"/>
    <cellStyle name="Comma 4 5 3 2 6 3" xfId="32828"/>
    <cellStyle name="Comma 4 5 3 2 7" xfId="7323"/>
    <cellStyle name="Comma 4 5 3 2 7 2" xfId="32830"/>
    <cellStyle name="Comma 4 5 3 2 8" xfId="28981"/>
    <cellStyle name="Comma 4 5 3 2 9" xfId="32783"/>
    <cellStyle name="Comma 4 5 3 3" xfId="7324"/>
    <cellStyle name="Comma 4 5 3 3 2" xfId="7325"/>
    <cellStyle name="Comma 4 5 3 3 2 2" xfId="7326"/>
    <cellStyle name="Comma 4 5 3 3 2 2 2" xfId="7327"/>
    <cellStyle name="Comma 4 5 3 3 2 2 2 2" xfId="7328"/>
    <cellStyle name="Comma 4 5 3 3 2 2 2 2 2" xfId="32835"/>
    <cellStyle name="Comma 4 5 3 3 2 2 2 3" xfId="32834"/>
    <cellStyle name="Comma 4 5 3 3 2 2 3" xfId="7329"/>
    <cellStyle name="Comma 4 5 3 3 2 2 3 2" xfId="32836"/>
    <cellStyle name="Comma 4 5 3 3 2 2 4" xfId="32833"/>
    <cellStyle name="Comma 4 5 3 3 2 3" xfId="7330"/>
    <cellStyle name="Comma 4 5 3 3 2 3 2" xfId="7331"/>
    <cellStyle name="Comma 4 5 3 3 2 3 2 2" xfId="32838"/>
    <cellStyle name="Comma 4 5 3 3 2 3 3" xfId="32837"/>
    <cellStyle name="Comma 4 5 3 3 2 4" xfId="7332"/>
    <cellStyle name="Comma 4 5 3 3 2 4 2" xfId="32839"/>
    <cellStyle name="Comma 4 5 3 3 2 5" xfId="32832"/>
    <cellStyle name="Comma 4 5 3 3 3" xfId="7333"/>
    <cellStyle name="Comma 4 5 3 3 3 2" xfId="7334"/>
    <cellStyle name="Comma 4 5 3 3 3 2 2" xfId="7335"/>
    <cellStyle name="Comma 4 5 3 3 3 2 2 2" xfId="32842"/>
    <cellStyle name="Comma 4 5 3 3 3 2 3" xfId="32841"/>
    <cellStyle name="Comma 4 5 3 3 3 3" xfId="7336"/>
    <cellStyle name="Comma 4 5 3 3 3 3 2" xfId="32843"/>
    <cellStyle name="Comma 4 5 3 3 3 4" xfId="32840"/>
    <cellStyle name="Comma 4 5 3 3 4" xfId="7337"/>
    <cellStyle name="Comma 4 5 3 3 4 2" xfId="7338"/>
    <cellStyle name="Comma 4 5 3 3 4 2 2" xfId="32845"/>
    <cellStyle name="Comma 4 5 3 3 4 3" xfId="32844"/>
    <cellStyle name="Comma 4 5 3 3 5" xfId="7339"/>
    <cellStyle name="Comma 4 5 3 3 5 2" xfId="32846"/>
    <cellStyle name="Comma 4 5 3 3 6" xfId="32831"/>
    <cellStyle name="Comma 4 5 3 4" xfId="7340"/>
    <cellStyle name="Comma 4 5 3 4 2" xfId="7341"/>
    <cellStyle name="Comma 4 5 3 4 2 2" xfId="7342"/>
    <cellStyle name="Comma 4 5 3 4 2 2 2" xfId="7343"/>
    <cellStyle name="Comma 4 5 3 4 2 2 2 2" xfId="7344"/>
    <cellStyle name="Comma 4 5 3 4 2 2 2 2 2" xfId="32851"/>
    <cellStyle name="Comma 4 5 3 4 2 2 2 3" xfId="32850"/>
    <cellStyle name="Comma 4 5 3 4 2 2 3" xfId="7345"/>
    <cellStyle name="Comma 4 5 3 4 2 2 3 2" xfId="32852"/>
    <cellStyle name="Comma 4 5 3 4 2 2 4" xfId="32849"/>
    <cellStyle name="Comma 4 5 3 4 2 3" xfId="7346"/>
    <cellStyle name="Comma 4 5 3 4 2 3 2" xfId="7347"/>
    <cellStyle name="Comma 4 5 3 4 2 3 2 2" xfId="32854"/>
    <cellStyle name="Comma 4 5 3 4 2 3 3" xfId="32853"/>
    <cellStyle name="Comma 4 5 3 4 2 4" xfId="7348"/>
    <cellStyle name="Comma 4 5 3 4 2 4 2" xfId="32855"/>
    <cellStyle name="Comma 4 5 3 4 2 5" xfId="32848"/>
    <cellStyle name="Comma 4 5 3 4 3" xfId="7349"/>
    <cellStyle name="Comma 4 5 3 4 3 2" xfId="7350"/>
    <cellStyle name="Comma 4 5 3 4 3 2 2" xfId="7351"/>
    <cellStyle name="Comma 4 5 3 4 3 2 2 2" xfId="32858"/>
    <cellStyle name="Comma 4 5 3 4 3 2 3" xfId="32857"/>
    <cellStyle name="Comma 4 5 3 4 3 3" xfId="7352"/>
    <cellStyle name="Comma 4 5 3 4 3 3 2" xfId="32859"/>
    <cellStyle name="Comma 4 5 3 4 3 4" xfId="32856"/>
    <cellStyle name="Comma 4 5 3 4 4" xfId="7353"/>
    <cellStyle name="Comma 4 5 3 4 4 2" xfId="7354"/>
    <cellStyle name="Comma 4 5 3 4 4 2 2" xfId="32861"/>
    <cellStyle name="Comma 4 5 3 4 4 3" xfId="32860"/>
    <cellStyle name="Comma 4 5 3 4 5" xfId="7355"/>
    <cellStyle name="Comma 4 5 3 4 5 2" xfId="32862"/>
    <cellStyle name="Comma 4 5 3 4 6" xfId="32847"/>
    <cellStyle name="Comma 4 5 3 5" xfId="7356"/>
    <cellStyle name="Comma 4 5 3 5 2" xfId="7357"/>
    <cellStyle name="Comma 4 5 3 5 2 2" xfId="7358"/>
    <cellStyle name="Comma 4 5 3 5 2 2 2" xfId="7359"/>
    <cellStyle name="Comma 4 5 3 5 2 2 2 2" xfId="7360"/>
    <cellStyle name="Comma 4 5 3 5 2 2 2 2 2" xfId="32867"/>
    <cellStyle name="Comma 4 5 3 5 2 2 2 3" xfId="32866"/>
    <cellStyle name="Comma 4 5 3 5 2 2 3" xfId="7361"/>
    <cellStyle name="Comma 4 5 3 5 2 2 3 2" xfId="32868"/>
    <cellStyle name="Comma 4 5 3 5 2 2 4" xfId="32865"/>
    <cellStyle name="Comma 4 5 3 5 2 3" xfId="7362"/>
    <cellStyle name="Comma 4 5 3 5 2 3 2" xfId="7363"/>
    <cellStyle name="Comma 4 5 3 5 2 3 2 2" xfId="32870"/>
    <cellStyle name="Comma 4 5 3 5 2 3 3" xfId="32869"/>
    <cellStyle name="Comma 4 5 3 5 2 4" xfId="7364"/>
    <cellStyle name="Comma 4 5 3 5 2 4 2" xfId="32871"/>
    <cellStyle name="Comma 4 5 3 5 2 5" xfId="32864"/>
    <cellStyle name="Comma 4 5 3 5 3" xfId="7365"/>
    <cellStyle name="Comma 4 5 3 5 3 2" xfId="7366"/>
    <cellStyle name="Comma 4 5 3 5 3 2 2" xfId="7367"/>
    <cellStyle name="Comma 4 5 3 5 3 2 2 2" xfId="32874"/>
    <cellStyle name="Comma 4 5 3 5 3 2 3" xfId="32873"/>
    <cellStyle name="Comma 4 5 3 5 3 3" xfId="7368"/>
    <cellStyle name="Comma 4 5 3 5 3 3 2" xfId="32875"/>
    <cellStyle name="Comma 4 5 3 5 3 4" xfId="32872"/>
    <cellStyle name="Comma 4 5 3 5 4" xfId="7369"/>
    <cellStyle name="Comma 4 5 3 5 4 2" xfId="7370"/>
    <cellStyle name="Comma 4 5 3 5 4 2 2" xfId="32877"/>
    <cellStyle name="Comma 4 5 3 5 4 3" xfId="32876"/>
    <cellStyle name="Comma 4 5 3 5 5" xfId="7371"/>
    <cellStyle name="Comma 4 5 3 5 5 2" xfId="32878"/>
    <cellStyle name="Comma 4 5 3 5 6" xfId="32863"/>
    <cellStyle name="Comma 4 5 3 6" xfId="7372"/>
    <cellStyle name="Comma 4 5 3 6 2" xfId="7373"/>
    <cellStyle name="Comma 4 5 3 6 2 2" xfId="7374"/>
    <cellStyle name="Comma 4 5 3 6 2 2 2" xfId="7375"/>
    <cellStyle name="Comma 4 5 3 6 2 2 2 2" xfId="32882"/>
    <cellStyle name="Comma 4 5 3 6 2 2 3" xfId="32881"/>
    <cellStyle name="Comma 4 5 3 6 2 3" xfId="7376"/>
    <cellStyle name="Comma 4 5 3 6 2 3 2" xfId="32883"/>
    <cellStyle name="Comma 4 5 3 6 2 4" xfId="32880"/>
    <cellStyle name="Comma 4 5 3 6 3" xfId="7377"/>
    <cellStyle name="Comma 4 5 3 6 3 2" xfId="7378"/>
    <cellStyle name="Comma 4 5 3 6 3 2 2" xfId="32885"/>
    <cellStyle name="Comma 4 5 3 6 3 3" xfId="32884"/>
    <cellStyle name="Comma 4 5 3 6 4" xfId="7379"/>
    <cellStyle name="Comma 4 5 3 6 4 2" xfId="32886"/>
    <cellStyle name="Comma 4 5 3 6 5" xfId="32879"/>
    <cellStyle name="Comma 4 5 3 7" xfId="7380"/>
    <cellStyle name="Comma 4 5 3 7 2" xfId="7381"/>
    <cellStyle name="Comma 4 5 3 7 2 2" xfId="7382"/>
    <cellStyle name="Comma 4 5 3 7 2 2 2" xfId="32889"/>
    <cellStyle name="Comma 4 5 3 7 2 3" xfId="32888"/>
    <cellStyle name="Comma 4 5 3 7 3" xfId="7383"/>
    <cellStyle name="Comma 4 5 3 7 3 2" xfId="32890"/>
    <cellStyle name="Comma 4 5 3 7 4" xfId="32887"/>
    <cellStyle name="Comma 4 5 3 8" xfId="7384"/>
    <cellStyle name="Comma 4 5 3 8 2" xfId="7385"/>
    <cellStyle name="Comma 4 5 3 8 2 2" xfId="32892"/>
    <cellStyle name="Comma 4 5 3 8 3" xfId="32891"/>
    <cellStyle name="Comma 4 5 3 9" xfId="7386"/>
    <cellStyle name="Comma 4 5 3 9 2" xfId="7387"/>
    <cellStyle name="Comma 4 5 3 9 2 2" xfId="32894"/>
    <cellStyle name="Comma 4 5 3 9 3" xfId="32893"/>
    <cellStyle name="Comma 4 5 4" xfId="7388"/>
    <cellStyle name="Comma 4 5 4 2" xfId="7389"/>
    <cellStyle name="Comma 4 5 4 2 2" xfId="7390"/>
    <cellStyle name="Comma 4 5 4 2 2 2" xfId="7391"/>
    <cellStyle name="Comma 4 5 4 2 2 2 2" xfId="7392"/>
    <cellStyle name="Comma 4 5 4 2 2 2 2 2" xfId="7393"/>
    <cellStyle name="Comma 4 5 4 2 2 2 2 2 2" xfId="32900"/>
    <cellStyle name="Comma 4 5 4 2 2 2 2 3" xfId="32899"/>
    <cellStyle name="Comma 4 5 4 2 2 2 3" xfId="7394"/>
    <cellStyle name="Comma 4 5 4 2 2 2 3 2" xfId="32901"/>
    <cellStyle name="Comma 4 5 4 2 2 2 4" xfId="32898"/>
    <cellStyle name="Comma 4 5 4 2 2 3" xfId="7395"/>
    <cellStyle name="Comma 4 5 4 2 2 3 2" xfId="7396"/>
    <cellStyle name="Comma 4 5 4 2 2 3 2 2" xfId="32903"/>
    <cellStyle name="Comma 4 5 4 2 2 3 3" xfId="32902"/>
    <cellStyle name="Comma 4 5 4 2 2 4" xfId="7397"/>
    <cellStyle name="Comma 4 5 4 2 2 4 2" xfId="32904"/>
    <cellStyle name="Comma 4 5 4 2 2 5" xfId="32897"/>
    <cellStyle name="Comma 4 5 4 2 3" xfId="7398"/>
    <cellStyle name="Comma 4 5 4 2 3 2" xfId="7399"/>
    <cellStyle name="Comma 4 5 4 2 3 2 2" xfId="7400"/>
    <cellStyle name="Comma 4 5 4 2 3 2 2 2" xfId="32907"/>
    <cellStyle name="Comma 4 5 4 2 3 2 3" xfId="32906"/>
    <cellStyle name="Comma 4 5 4 2 3 3" xfId="7401"/>
    <cellStyle name="Comma 4 5 4 2 3 3 2" xfId="32908"/>
    <cellStyle name="Comma 4 5 4 2 3 4" xfId="32905"/>
    <cellStyle name="Comma 4 5 4 2 4" xfId="7402"/>
    <cellStyle name="Comma 4 5 4 2 4 2" xfId="7403"/>
    <cellStyle name="Comma 4 5 4 2 4 2 2" xfId="32910"/>
    <cellStyle name="Comma 4 5 4 2 4 3" xfId="32909"/>
    <cellStyle name="Comma 4 5 4 2 5" xfId="7404"/>
    <cellStyle name="Comma 4 5 4 2 5 2" xfId="32911"/>
    <cellStyle name="Comma 4 5 4 2 6" xfId="32896"/>
    <cellStyle name="Comma 4 5 4 3" xfId="7405"/>
    <cellStyle name="Comma 4 5 4 3 2" xfId="7406"/>
    <cellStyle name="Comma 4 5 4 3 2 2" xfId="7407"/>
    <cellStyle name="Comma 4 5 4 3 2 2 2" xfId="7408"/>
    <cellStyle name="Comma 4 5 4 3 2 2 2 2" xfId="7409"/>
    <cellStyle name="Comma 4 5 4 3 2 2 2 2 2" xfId="32916"/>
    <cellStyle name="Comma 4 5 4 3 2 2 2 3" xfId="32915"/>
    <cellStyle name="Comma 4 5 4 3 2 2 3" xfId="7410"/>
    <cellStyle name="Comma 4 5 4 3 2 2 3 2" xfId="32917"/>
    <cellStyle name="Comma 4 5 4 3 2 2 4" xfId="32914"/>
    <cellStyle name="Comma 4 5 4 3 2 3" xfId="7411"/>
    <cellStyle name="Comma 4 5 4 3 2 3 2" xfId="7412"/>
    <cellStyle name="Comma 4 5 4 3 2 3 2 2" xfId="32919"/>
    <cellStyle name="Comma 4 5 4 3 2 3 3" xfId="32918"/>
    <cellStyle name="Comma 4 5 4 3 2 4" xfId="7413"/>
    <cellStyle name="Comma 4 5 4 3 2 4 2" xfId="32920"/>
    <cellStyle name="Comma 4 5 4 3 2 5" xfId="32913"/>
    <cellStyle name="Comma 4 5 4 3 3" xfId="7414"/>
    <cellStyle name="Comma 4 5 4 3 3 2" xfId="7415"/>
    <cellStyle name="Comma 4 5 4 3 3 2 2" xfId="7416"/>
    <cellStyle name="Comma 4 5 4 3 3 2 2 2" xfId="32923"/>
    <cellStyle name="Comma 4 5 4 3 3 2 3" xfId="32922"/>
    <cellStyle name="Comma 4 5 4 3 3 3" xfId="7417"/>
    <cellStyle name="Comma 4 5 4 3 3 3 2" xfId="32924"/>
    <cellStyle name="Comma 4 5 4 3 3 4" xfId="32921"/>
    <cellStyle name="Comma 4 5 4 3 4" xfId="7418"/>
    <cellStyle name="Comma 4 5 4 3 4 2" xfId="7419"/>
    <cellStyle name="Comma 4 5 4 3 4 2 2" xfId="32926"/>
    <cellStyle name="Comma 4 5 4 3 4 3" xfId="32925"/>
    <cellStyle name="Comma 4 5 4 3 5" xfId="7420"/>
    <cellStyle name="Comma 4 5 4 3 5 2" xfId="32927"/>
    <cellStyle name="Comma 4 5 4 3 6" xfId="32912"/>
    <cellStyle name="Comma 4 5 4 4" xfId="7421"/>
    <cellStyle name="Comma 4 5 4 4 2" xfId="7422"/>
    <cellStyle name="Comma 4 5 4 4 2 2" xfId="7423"/>
    <cellStyle name="Comma 4 5 4 4 2 2 2" xfId="7424"/>
    <cellStyle name="Comma 4 5 4 4 2 2 2 2" xfId="32931"/>
    <cellStyle name="Comma 4 5 4 4 2 2 3" xfId="32930"/>
    <cellStyle name="Comma 4 5 4 4 2 3" xfId="7425"/>
    <cellStyle name="Comma 4 5 4 4 2 3 2" xfId="32932"/>
    <cellStyle name="Comma 4 5 4 4 2 4" xfId="32929"/>
    <cellStyle name="Comma 4 5 4 4 3" xfId="7426"/>
    <cellStyle name="Comma 4 5 4 4 3 2" xfId="7427"/>
    <cellStyle name="Comma 4 5 4 4 3 2 2" xfId="32934"/>
    <cellStyle name="Comma 4 5 4 4 3 3" xfId="32933"/>
    <cellStyle name="Comma 4 5 4 4 4" xfId="7428"/>
    <cellStyle name="Comma 4 5 4 4 4 2" xfId="32935"/>
    <cellStyle name="Comma 4 5 4 4 5" xfId="32928"/>
    <cellStyle name="Comma 4 5 4 5" xfId="7429"/>
    <cellStyle name="Comma 4 5 4 5 2" xfId="7430"/>
    <cellStyle name="Comma 4 5 4 5 2 2" xfId="7431"/>
    <cellStyle name="Comma 4 5 4 5 2 2 2" xfId="32938"/>
    <cellStyle name="Comma 4 5 4 5 2 3" xfId="32937"/>
    <cellStyle name="Comma 4 5 4 5 3" xfId="7432"/>
    <cellStyle name="Comma 4 5 4 5 3 2" xfId="32939"/>
    <cellStyle name="Comma 4 5 4 5 4" xfId="32936"/>
    <cellStyle name="Comma 4 5 4 6" xfId="7433"/>
    <cellStyle name="Comma 4 5 4 6 2" xfId="7434"/>
    <cellStyle name="Comma 4 5 4 6 2 2" xfId="32941"/>
    <cellStyle name="Comma 4 5 4 6 3" xfId="32940"/>
    <cellStyle name="Comma 4 5 4 7" xfId="7435"/>
    <cellStyle name="Comma 4 5 4 7 2" xfId="32942"/>
    <cellStyle name="Comma 4 5 4 8" xfId="28982"/>
    <cellStyle name="Comma 4 5 4 9" xfId="32895"/>
    <cellStyle name="Comma 4 5 5" xfId="7436"/>
    <cellStyle name="Comma 4 5 5 2" xfId="7437"/>
    <cellStyle name="Comma 4 5 5 2 2" xfId="7438"/>
    <cellStyle name="Comma 4 5 5 2 2 2" xfId="7439"/>
    <cellStyle name="Comma 4 5 5 2 2 2 2" xfId="7440"/>
    <cellStyle name="Comma 4 5 5 2 2 2 2 2" xfId="32947"/>
    <cellStyle name="Comma 4 5 5 2 2 2 3" xfId="32946"/>
    <cellStyle name="Comma 4 5 5 2 2 3" xfId="7441"/>
    <cellStyle name="Comma 4 5 5 2 2 3 2" xfId="32948"/>
    <cellStyle name="Comma 4 5 5 2 2 4" xfId="32945"/>
    <cellStyle name="Comma 4 5 5 2 3" xfId="7442"/>
    <cellStyle name="Comma 4 5 5 2 3 2" xfId="7443"/>
    <cellStyle name="Comma 4 5 5 2 3 2 2" xfId="32950"/>
    <cellStyle name="Comma 4 5 5 2 3 3" xfId="32949"/>
    <cellStyle name="Comma 4 5 5 2 4" xfId="7444"/>
    <cellStyle name="Comma 4 5 5 2 4 2" xfId="32951"/>
    <cellStyle name="Comma 4 5 5 2 5" xfId="32944"/>
    <cellStyle name="Comma 4 5 5 3" xfId="7445"/>
    <cellStyle name="Comma 4 5 5 3 2" xfId="7446"/>
    <cellStyle name="Comma 4 5 5 3 2 2" xfId="7447"/>
    <cellStyle name="Comma 4 5 5 3 2 2 2" xfId="32954"/>
    <cellStyle name="Comma 4 5 5 3 2 3" xfId="32953"/>
    <cellStyle name="Comma 4 5 5 3 3" xfId="7448"/>
    <cellStyle name="Comma 4 5 5 3 3 2" xfId="32955"/>
    <cellStyle name="Comma 4 5 5 3 4" xfId="32952"/>
    <cellStyle name="Comma 4 5 5 4" xfId="7449"/>
    <cellStyle name="Comma 4 5 5 4 2" xfId="7450"/>
    <cellStyle name="Comma 4 5 5 4 2 2" xfId="32957"/>
    <cellStyle name="Comma 4 5 5 4 3" xfId="32956"/>
    <cellStyle name="Comma 4 5 5 5" xfId="7451"/>
    <cellStyle name="Comma 4 5 5 5 2" xfId="32958"/>
    <cellStyle name="Comma 4 5 5 6" xfId="32943"/>
    <cellStyle name="Comma 4 5 6" xfId="7452"/>
    <cellStyle name="Comma 4 5 6 2" xfId="7453"/>
    <cellStyle name="Comma 4 5 6 2 2" xfId="7454"/>
    <cellStyle name="Comma 4 5 6 2 2 2" xfId="7455"/>
    <cellStyle name="Comma 4 5 6 2 2 2 2" xfId="7456"/>
    <cellStyle name="Comma 4 5 6 2 2 2 2 2" xfId="32963"/>
    <cellStyle name="Comma 4 5 6 2 2 2 3" xfId="32962"/>
    <cellStyle name="Comma 4 5 6 2 2 3" xfId="7457"/>
    <cellStyle name="Comma 4 5 6 2 2 3 2" xfId="32964"/>
    <cellStyle name="Comma 4 5 6 2 2 4" xfId="32961"/>
    <cellStyle name="Comma 4 5 6 2 3" xfId="7458"/>
    <cellStyle name="Comma 4 5 6 2 3 2" xfId="7459"/>
    <cellStyle name="Comma 4 5 6 2 3 2 2" xfId="32966"/>
    <cellStyle name="Comma 4 5 6 2 3 3" xfId="32965"/>
    <cellStyle name="Comma 4 5 6 2 4" xfId="7460"/>
    <cellStyle name="Comma 4 5 6 2 4 2" xfId="32967"/>
    <cellStyle name="Comma 4 5 6 2 5" xfId="32960"/>
    <cellStyle name="Comma 4 5 6 3" xfId="7461"/>
    <cellStyle name="Comma 4 5 6 3 2" xfId="7462"/>
    <cellStyle name="Comma 4 5 6 3 2 2" xfId="7463"/>
    <cellStyle name="Comma 4 5 6 3 2 2 2" xfId="32970"/>
    <cellStyle name="Comma 4 5 6 3 2 3" xfId="32969"/>
    <cellStyle name="Comma 4 5 6 3 3" xfId="7464"/>
    <cellStyle name="Comma 4 5 6 3 3 2" xfId="32971"/>
    <cellStyle name="Comma 4 5 6 3 4" xfId="32968"/>
    <cellStyle name="Comma 4 5 6 4" xfId="7465"/>
    <cellStyle name="Comma 4 5 6 4 2" xfId="7466"/>
    <cellStyle name="Comma 4 5 6 4 2 2" xfId="32973"/>
    <cellStyle name="Comma 4 5 6 4 3" xfId="32972"/>
    <cellStyle name="Comma 4 5 6 5" xfId="7467"/>
    <cellStyle name="Comma 4 5 6 5 2" xfId="32974"/>
    <cellStyle name="Comma 4 5 6 6" xfId="32959"/>
    <cellStyle name="Comma 4 5 7" xfId="7468"/>
    <cellStyle name="Comma 4 5 7 2" xfId="7469"/>
    <cellStyle name="Comma 4 5 7 2 2" xfId="7470"/>
    <cellStyle name="Comma 4 5 7 2 2 2" xfId="7471"/>
    <cellStyle name="Comma 4 5 7 2 2 2 2" xfId="7472"/>
    <cellStyle name="Comma 4 5 7 2 2 2 2 2" xfId="32979"/>
    <cellStyle name="Comma 4 5 7 2 2 2 3" xfId="32978"/>
    <cellStyle name="Comma 4 5 7 2 2 3" xfId="7473"/>
    <cellStyle name="Comma 4 5 7 2 2 3 2" xfId="32980"/>
    <cellStyle name="Comma 4 5 7 2 2 4" xfId="32977"/>
    <cellStyle name="Comma 4 5 7 2 3" xfId="7474"/>
    <cellStyle name="Comma 4 5 7 2 3 2" xfId="7475"/>
    <cellStyle name="Comma 4 5 7 2 3 2 2" xfId="32982"/>
    <cellStyle name="Comma 4 5 7 2 3 3" xfId="32981"/>
    <cellStyle name="Comma 4 5 7 2 4" xfId="7476"/>
    <cellStyle name="Comma 4 5 7 2 4 2" xfId="32983"/>
    <cellStyle name="Comma 4 5 7 2 5" xfId="32976"/>
    <cellStyle name="Comma 4 5 7 3" xfId="7477"/>
    <cellStyle name="Comma 4 5 7 3 2" xfId="7478"/>
    <cellStyle name="Comma 4 5 7 3 2 2" xfId="7479"/>
    <cellStyle name="Comma 4 5 7 3 2 2 2" xfId="32986"/>
    <cellStyle name="Comma 4 5 7 3 2 3" xfId="32985"/>
    <cellStyle name="Comma 4 5 7 3 3" xfId="7480"/>
    <cellStyle name="Comma 4 5 7 3 3 2" xfId="32987"/>
    <cellStyle name="Comma 4 5 7 3 4" xfId="32984"/>
    <cellStyle name="Comma 4 5 7 4" xfId="7481"/>
    <cellStyle name="Comma 4 5 7 4 2" xfId="7482"/>
    <cellStyle name="Comma 4 5 7 4 2 2" xfId="32989"/>
    <cellStyle name="Comma 4 5 7 4 3" xfId="32988"/>
    <cellStyle name="Comma 4 5 7 5" xfId="7483"/>
    <cellStyle name="Comma 4 5 7 5 2" xfId="32990"/>
    <cellStyle name="Comma 4 5 7 6" xfId="32975"/>
    <cellStyle name="Comma 4 5 8" xfId="7484"/>
    <cellStyle name="Comma 4 5 8 2" xfId="7485"/>
    <cellStyle name="Comma 4 5 8 2 2" xfId="7486"/>
    <cellStyle name="Comma 4 5 8 2 2 2" xfId="7487"/>
    <cellStyle name="Comma 4 5 8 2 2 2 2" xfId="32994"/>
    <cellStyle name="Comma 4 5 8 2 2 3" xfId="32993"/>
    <cellStyle name="Comma 4 5 8 2 3" xfId="7488"/>
    <cellStyle name="Comma 4 5 8 2 3 2" xfId="32995"/>
    <cellStyle name="Comma 4 5 8 2 4" xfId="32992"/>
    <cellStyle name="Comma 4 5 8 3" xfId="7489"/>
    <cellStyle name="Comma 4 5 8 3 2" xfId="7490"/>
    <cellStyle name="Comma 4 5 8 3 2 2" xfId="32997"/>
    <cellStyle name="Comma 4 5 8 3 3" xfId="32996"/>
    <cellStyle name="Comma 4 5 8 4" xfId="7491"/>
    <cellStyle name="Comma 4 5 8 4 2" xfId="32998"/>
    <cellStyle name="Comma 4 5 8 5" xfId="32991"/>
    <cellStyle name="Comma 4 5 9" xfId="7492"/>
    <cellStyle name="Comma 4 5 9 2" xfId="7493"/>
    <cellStyle name="Comma 4 5 9 2 2" xfId="7494"/>
    <cellStyle name="Comma 4 5 9 2 2 2" xfId="33001"/>
    <cellStyle name="Comma 4 5 9 2 3" xfId="33000"/>
    <cellStyle name="Comma 4 5 9 3" xfId="7495"/>
    <cellStyle name="Comma 4 5 9 3 2" xfId="33002"/>
    <cellStyle name="Comma 4 5 9 4" xfId="32999"/>
    <cellStyle name="Comma 4 6" xfId="7496"/>
    <cellStyle name="Comma 4 6 10" xfId="7497"/>
    <cellStyle name="Comma 4 6 10 2" xfId="7498"/>
    <cellStyle name="Comma 4 6 10 2 2" xfId="33005"/>
    <cellStyle name="Comma 4 6 10 3" xfId="33004"/>
    <cellStyle name="Comma 4 6 11" xfId="7499"/>
    <cellStyle name="Comma 4 6 11 2" xfId="33006"/>
    <cellStyle name="Comma 4 6 12" xfId="28983"/>
    <cellStyle name="Comma 4 6 13" xfId="33003"/>
    <cellStyle name="Comma 4 6 2" xfId="7500"/>
    <cellStyle name="Comma 4 6 2 10" xfId="7501"/>
    <cellStyle name="Comma 4 6 2 10 2" xfId="33008"/>
    <cellStyle name="Comma 4 6 2 11" xfId="28984"/>
    <cellStyle name="Comma 4 6 2 12" xfId="33007"/>
    <cellStyle name="Comma 4 6 2 2" xfId="7502"/>
    <cellStyle name="Comma 4 6 2 2 2" xfId="7503"/>
    <cellStyle name="Comma 4 6 2 2 2 2" xfId="7504"/>
    <cellStyle name="Comma 4 6 2 2 2 2 2" xfId="7505"/>
    <cellStyle name="Comma 4 6 2 2 2 2 2 2" xfId="7506"/>
    <cellStyle name="Comma 4 6 2 2 2 2 2 2 2" xfId="7507"/>
    <cellStyle name="Comma 4 6 2 2 2 2 2 2 2 2" xfId="33014"/>
    <cellStyle name="Comma 4 6 2 2 2 2 2 2 3" xfId="33013"/>
    <cellStyle name="Comma 4 6 2 2 2 2 2 3" xfId="7508"/>
    <cellStyle name="Comma 4 6 2 2 2 2 2 3 2" xfId="33015"/>
    <cellStyle name="Comma 4 6 2 2 2 2 2 4" xfId="33012"/>
    <cellStyle name="Comma 4 6 2 2 2 2 3" xfId="7509"/>
    <cellStyle name="Comma 4 6 2 2 2 2 3 2" xfId="7510"/>
    <cellStyle name="Comma 4 6 2 2 2 2 3 2 2" xfId="33017"/>
    <cellStyle name="Comma 4 6 2 2 2 2 3 3" xfId="33016"/>
    <cellStyle name="Comma 4 6 2 2 2 2 4" xfId="7511"/>
    <cellStyle name="Comma 4 6 2 2 2 2 4 2" xfId="33018"/>
    <cellStyle name="Comma 4 6 2 2 2 2 5" xfId="33011"/>
    <cellStyle name="Comma 4 6 2 2 2 3" xfId="7512"/>
    <cellStyle name="Comma 4 6 2 2 2 3 2" xfId="7513"/>
    <cellStyle name="Comma 4 6 2 2 2 3 2 2" xfId="7514"/>
    <cellStyle name="Comma 4 6 2 2 2 3 2 2 2" xfId="33021"/>
    <cellStyle name="Comma 4 6 2 2 2 3 2 3" xfId="33020"/>
    <cellStyle name="Comma 4 6 2 2 2 3 3" xfId="7515"/>
    <cellStyle name="Comma 4 6 2 2 2 3 3 2" xfId="33022"/>
    <cellStyle name="Comma 4 6 2 2 2 3 4" xfId="33019"/>
    <cellStyle name="Comma 4 6 2 2 2 4" xfId="7516"/>
    <cellStyle name="Comma 4 6 2 2 2 4 2" xfId="7517"/>
    <cellStyle name="Comma 4 6 2 2 2 4 2 2" xfId="33024"/>
    <cellStyle name="Comma 4 6 2 2 2 4 3" xfId="33023"/>
    <cellStyle name="Comma 4 6 2 2 2 5" xfId="7518"/>
    <cellStyle name="Comma 4 6 2 2 2 5 2" xfId="33025"/>
    <cellStyle name="Comma 4 6 2 2 2 6" xfId="33010"/>
    <cellStyle name="Comma 4 6 2 2 3" xfId="7519"/>
    <cellStyle name="Comma 4 6 2 2 3 2" xfId="7520"/>
    <cellStyle name="Comma 4 6 2 2 3 2 2" xfId="7521"/>
    <cellStyle name="Comma 4 6 2 2 3 2 2 2" xfId="7522"/>
    <cellStyle name="Comma 4 6 2 2 3 2 2 2 2" xfId="7523"/>
    <cellStyle name="Comma 4 6 2 2 3 2 2 2 2 2" xfId="33030"/>
    <cellStyle name="Comma 4 6 2 2 3 2 2 2 3" xfId="33029"/>
    <cellStyle name="Comma 4 6 2 2 3 2 2 3" xfId="7524"/>
    <cellStyle name="Comma 4 6 2 2 3 2 2 3 2" xfId="33031"/>
    <cellStyle name="Comma 4 6 2 2 3 2 2 4" xfId="33028"/>
    <cellStyle name="Comma 4 6 2 2 3 2 3" xfId="7525"/>
    <cellStyle name="Comma 4 6 2 2 3 2 3 2" xfId="7526"/>
    <cellStyle name="Comma 4 6 2 2 3 2 3 2 2" xfId="33033"/>
    <cellStyle name="Comma 4 6 2 2 3 2 3 3" xfId="33032"/>
    <cellStyle name="Comma 4 6 2 2 3 2 4" xfId="7527"/>
    <cellStyle name="Comma 4 6 2 2 3 2 4 2" xfId="33034"/>
    <cellStyle name="Comma 4 6 2 2 3 2 5" xfId="33027"/>
    <cellStyle name="Comma 4 6 2 2 3 3" xfId="7528"/>
    <cellStyle name="Comma 4 6 2 2 3 3 2" xfId="7529"/>
    <cellStyle name="Comma 4 6 2 2 3 3 2 2" xfId="7530"/>
    <cellStyle name="Comma 4 6 2 2 3 3 2 2 2" xfId="33037"/>
    <cellStyle name="Comma 4 6 2 2 3 3 2 3" xfId="33036"/>
    <cellStyle name="Comma 4 6 2 2 3 3 3" xfId="7531"/>
    <cellStyle name="Comma 4 6 2 2 3 3 3 2" xfId="33038"/>
    <cellStyle name="Comma 4 6 2 2 3 3 4" xfId="33035"/>
    <cellStyle name="Comma 4 6 2 2 3 4" xfId="7532"/>
    <cellStyle name="Comma 4 6 2 2 3 4 2" xfId="7533"/>
    <cellStyle name="Comma 4 6 2 2 3 4 2 2" xfId="33040"/>
    <cellStyle name="Comma 4 6 2 2 3 4 3" xfId="33039"/>
    <cellStyle name="Comma 4 6 2 2 3 5" xfId="7534"/>
    <cellStyle name="Comma 4 6 2 2 3 5 2" xfId="33041"/>
    <cellStyle name="Comma 4 6 2 2 3 6" xfId="33026"/>
    <cellStyle name="Comma 4 6 2 2 4" xfId="7535"/>
    <cellStyle name="Comma 4 6 2 2 4 2" xfId="7536"/>
    <cellStyle name="Comma 4 6 2 2 4 2 2" xfId="7537"/>
    <cellStyle name="Comma 4 6 2 2 4 2 2 2" xfId="7538"/>
    <cellStyle name="Comma 4 6 2 2 4 2 2 2 2" xfId="33045"/>
    <cellStyle name="Comma 4 6 2 2 4 2 2 3" xfId="33044"/>
    <cellStyle name="Comma 4 6 2 2 4 2 3" xfId="7539"/>
    <cellStyle name="Comma 4 6 2 2 4 2 3 2" xfId="33046"/>
    <cellStyle name="Comma 4 6 2 2 4 2 4" xfId="33043"/>
    <cellStyle name="Comma 4 6 2 2 4 3" xfId="7540"/>
    <cellStyle name="Comma 4 6 2 2 4 3 2" xfId="7541"/>
    <cellStyle name="Comma 4 6 2 2 4 3 2 2" xfId="33048"/>
    <cellStyle name="Comma 4 6 2 2 4 3 3" xfId="33047"/>
    <cellStyle name="Comma 4 6 2 2 4 4" xfId="7542"/>
    <cellStyle name="Comma 4 6 2 2 4 4 2" xfId="33049"/>
    <cellStyle name="Comma 4 6 2 2 4 5" xfId="33042"/>
    <cellStyle name="Comma 4 6 2 2 5" xfId="7543"/>
    <cellStyle name="Comma 4 6 2 2 5 2" xfId="7544"/>
    <cellStyle name="Comma 4 6 2 2 5 2 2" xfId="7545"/>
    <cellStyle name="Comma 4 6 2 2 5 2 2 2" xfId="33052"/>
    <cellStyle name="Comma 4 6 2 2 5 2 3" xfId="33051"/>
    <cellStyle name="Comma 4 6 2 2 5 3" xfId="7546"/>
    <cellStyle name="Comma 4 6 2 2 5 3 2" xfId="33053"/>
    <cellStyle name="Comma 4 6 2 2 5 4" xfId="33050"/>
    <cellStyle name="Comma 4 6 2 2 6" xfId="7547"/>
    <cellStyle name="Comma 4 6 2 2 6 2" xfId="7548"/>
    <cellStyle name="Comma 4 6 2 2 6 2 2" xfId="33055"/>
    <cellStyle name="Comma 4 6 2 2 6 3" xfId="33054"/>
    <cellStyle name="Comma 4 6 2 2 7" xfId="7549"/>
    <cellStyle name="Comma 4 6 2 2 7 2" xfId="33056"/>
    <cellStyle name="Comma 4 6 2 2 8" xfId="28985"/>
    <cellStyle name="Comma 4 6 2 2 9" xfId="33009"/>
    <cellStyle name="Comma 4 6 2 3" xfId="7550"/>
    <cellStyle name="Comma 4 6 2 3 2" xfId="7551"/>
    <cellStyle name="Comma 4 6 2 3 2 2" xfId="7552"/>
    <cellStyle name="Comma 4 6 2 3 2 2 2" xfId="7553"/>
    <cellStyle name="Comma 4 6 2 3 2 2 2 2" xfId="7554"/>
    <cellStyle name="Comma 4 6 2 3 2 2 2 2 2" xfId="33061"/>
    <cellStyle name="Comma 4 6 2 3 2 2 2 3" xfId="33060"/>
    <cellStyle name="Comma 4 6 2 3 2 2 3" xfId="7555"/>
    <cellStyle name="Comma 4 6 2 3 2 2 3 2" xfId="33062"/>
    <cellStyle name="Comma 4 6 2 3 2 2 4" xfId="33059"/>
    <cellStyle name="Comma 4 6 2 3 2 3" xfId="7556"/>
    <cellStyle name="Comma 4 6 2 3 2 3 2" xfId="7557"/>
    <cellStyle name="Comma 4 6 2 3 2 3 2 2" xfId="33064"/>
    <cellStyle name="Comma 4 6 2 3 2 3 3" xfId="33063"/>
    <cellStyle name="Comma 4 6 2 3 2 4" xfId="7558"/>
    <cellStyle name="Comma 4 6 2 3 2 4 2" xfId="33065"/>
    <cellStyle name="Comma 4 6 2 3 2 5" xfId="33058"/>
    <cellStyle name="Comma 4 6 2 3 3" xfId="7559"/>
    <cellStyle name="Comma 4 6 2 3 3 2" xfId="7560"/>
    <cellStyle name="Comma 4 6 2 3 3 2 2" xfId="7561"/>
    <cellStyle name="Comma 4 6 2 3 3 2 2 2" xfId="33068"/>
    <cellStyle name="Comma 4 6 2 3 3 2 3" xfId="33067"/>
    <cellStyle name="Comma 4 6 2 3 3 3" xfId="7562"/>
    <cellStyle name="Comma 4 6 2 3 3 3 2" xfId="33069"/>
    <cellStyle name="Comma 4 6 2 3 3 4" xfId="33066"/>
    <cellStyle name="Comma 4 6 2 3 4" xfId="7563"/>
    <cellStyle name="Comma 4 6 2 3 4 2" xfId="7564"/>
    <cellStyle name="Comma 4 6 2 3 4 2 2" xfId="33071"/>
    <cellStyle name="Comma 4 6 2 3 4 3" xfId="33070"/>
    <cellStyle name="Comma 4 6 2 3 5" xfId="7565"/>
    <cellStyle name="Comma 4 6 2 3 5 2" xfId="33072"/>
    <cellStyle name="Comma 4 6 2 3 6" xfId="33057"/>
    <cellStyle name="Comma 4 6 2 4" xfId="7566"/>
    <cellStyle name="Comma 4 6 2 4 2" xfId="7567"/>
    <cellStyle name="Comma 4 6 2 4 2 2" xfId="7568"/>
    <cellStyle name="Comma 4 6 2 4 2 2 2" xfId="7569"/>
    <cellStyle name="Comma 4 6 2 4 2 2 2 2" xfId="7570"/>
    <cellStyle name="Comma 4 6 2 4 2 2 2 2 2" xfId="33077"/>
    <cellStyle name="Comma 4 6 2 4 2 2 2 3" xfId="33076"/>
    <cellStyle name="Comma 4 6 2 4 2 2 3" xfId="7571"/>
    <cellStyle name="Comma 4 6 2 4 2 2 3 2" xfId="33078"/>
    <cellStyle name="Comma 4 6 2 4 2 2 4" xfId="33075"/>
    <cellStyle name="Comma 4 6 2 4 2 3" xfId="7572"/>
    <cellStyle name="Comma 4 6 2 4 2 3 2" xfId="7573"/>
    <cellStyle name="Comma 4 6 2 4 2 3 2 2" xfId="33080"/>
    <cellStyle name="Comma 4 6 2 4 2 3 3" xfId="33079"/>
    <cellStyle name="Comma 4 6 2 4 2 4" xfId="7574"/>
    <cellStyle name="Comma 4 6 2 4 2 4 2" xfId="33081"/>
    <cellStyle name="Comma 4 6 2 4 2 5" xfId="33074"/>
    <cellStyle name="Comma 4 6 2 4 3" xfId="7575"/>
    <cellStyle name="Comma 4 6 2 4 3 2" xfId="7576"/>
    <cellStyle name="Comma 4 6 2 4 3 2 2" xfId="7577"/>
    <cellStyle name="Comma 4 6 2 4 3 2 2 2" xfId="33084"/>
    <cellStyle name="Comma 4 6 2 4 3 2 3" xfId="33083"/>
    <cellStyle name="Comma 4 6 2 4 3 3" xfId="7578"/>
    <cellStyle name="Comma 4 6 2 4 3 3 2" xfId="33085"/>
    <cellStyle name="Comma 4 6 2 4 3 4" xfId="33082"/>
    <cellStyle name="Comma 4 6 2 4 4" xfId="7579"/>
    <cellStyle name="Comma 4 6 2 4 4 2" xfId="7580"/>
    <cellStyle name="Comma 4 6 2 4 4 2 2" xfId="33087"/>
    <cellStyle name="Comma 4 6 2 4 4 3" xfId="33086"/>
    <cellStyle name="Comma 4 6 2 4 5" xfId="7581"/>
    <cellStyle name="Comma 4 6 2 4 5 2" xfId="33088"/>
    <cellStyle name="Comma 4 6 2 4 6" xfId="33073"/>
    <cellStyle name="Comma 4 6 2 5" xfId="7582"/>
    <cellStyle name="Comma 4 6 2 5 2" xfId="7583"/>
    <cellStyle name="Comma 4 6 2 5 2 2" xfId="7584"/>
    <cellStyle name="Comma 4 6 2 5 2 2 2" xfId="7585"/>
    <cellStyle name="Comma 4 6 2 5 2 2 2 2" xfId="7586"/>
    <cellStyle name="Comma 4 6 2 5 2 2 2 2 2" xfId="33093"/>
    <cellStyle name="Comma 4 6 2 5 2 2 2 3" xfId="33092"/>
    <cellStyle name="Comma 4 6 2 5 2 2 3" xfId="7587"/>
    <cellStyle name="Comma 4 6 2 5 2 2 3 2" xfId="33094"/>
    <cellStyle name="Comma 4 6 2 5 2 2 4" xfId="33091"/>
    <cellStyle name="Comma 4 6 2 5 2 3" xfId="7588"/>
    <cellStyle name="Comma 4 6 2 5 2 3 2" xfId="7589"/>
    <cellStyle name="Comma 4 6 2 5 2 3 2 2" xfId="33096"/>
    <cellStyle name="Comma 4 6 2 5 2 3 3" xfId="33095"/>
    <cellStyle name="Comma 4 6 2 5 2 4" xfId="7590"/>
    <cellStyle name="Comma 4 6 2 5 2 4 2" xfId="33097"/>
    <cellStyle name="Comma 4 6 2 5 2 5" xfId="33090"/>
    <cellStyle name="Comma 4 6 2 5 3" xfId="7591"/>
    <cellStyle name="Comma 4 6 2 5 3 2" xfId="7592"/>
    <cellStyle name="Comma 4 6 2 5 3 2 2" xfId="7593"/>
    <cellStyle name="Comma 4 6 2 5 3 2 2 2" xfId="33100"/>
    <cellStyle name="Comma 4 6 2 5 3 2 3" xfId="33099"/>
    <cellStyle name="Comma 4 6 2 5 3 3" xfId="7594"/>
    <cellStyle name="Comma 4 6 2 5 3 3 2" xfId="33101"/>
    <cellStyle name="Comma 4 6 2 5 3 4" xfId="33098"/>
    <cellStyle name="Comma 4 6 2 5 4" xfId="7595"/>
    <cellStyle name="Comma 4 6 2 5 4 2" xfId="7596"/>
    <cellStyle name="Comma 4 6 2 5 4 2 2" xfId="33103"/>
    <cellStyle name="Comma 4 6 2 5 4 3" xfId="33102"/>
    <cellStyle name="Comma 4 6 2 5 5" xfId="7597"/>
    <cellStyle name="Comma 4 6 2 5 5 2" xfId="33104"/>
    <cellStyle name="Comma 4 6 2 5 6" xfId="33089"/>
    <cellStyle name="Comma 4 6 2 6" xfId="7598"/>
    <cellStyle name="Comma 4 6 2 6 2" xfId="7599"/>
    <cellStyle name="Comma 4 6 2 6 2 2" xfId="7600"/>
    <cellStyle name="Comma 4 6 2 6 2 2 2" xfId="7601"/>
    <cellStyle name="Comma 4 6 2 6 2 2 2 2" xfId="33108"/>
    <cellStyle name="Comma 4 6 2 6 2 2 3" xfId="33107"/>
    <cellStyle name="Comma 4 6 2 6 2 3" xfId="7602"/>
    <cellStyle name="Comma 4 6 2 6 2 3 2" xfId="33109"/>
    <cellStyle name="Comma 4 6 2 6 2 4" xfId="33106"/>
    <cellStyle name="Comma 4 6 2 6 3" xfId="7603"/>
    <cellStyle name="Comma 4 6 2 6 3 2" xfId="7604"/>
    <cellStyle name="Comma 4 6 2 6 3 2 2" xfId="33111"/>
    <cellStyle name="Comma 4 6 2 6 3 3" xfId="33110"/>
    <cellStyle name="Comma 4 6 2 6 4" xfId="7605"/>
    <cellStyle name="Comma 4 6 2 6 4 2" xfId="33112"/>
    <cellStyle name="Comma 4 6 2 6 5" xfId="33105"/>
    <cellStyle name="Comma 4 6 2 7" xfId="7606"/>
    <cellStyle name="Comma 4 6 2 7 2" xfId="7607"/>
    <cellStyle name="Comma 4 6 2 7 2 2" xfId="7608"/>
    <cellStyle name="Comma 4 6 2 7 2 2 2" xfId="33115"/>
    <cellStyle name="Comma 4 6 2 7 2 3" xfId="33114"/>
    <cellStyle name="Comma 4 6 2 7 3" xfId="7609"/>
    <cellStyle name="Comma 4 6 2 7 3 2" xfId="33116"/>
    <cellStyle name="Comma 4 6 2 7 4" xfId="33113"/>
    <cellStyle name="Comma 4 6 2 8" xfId="7610"/>
    <cellStyle name="Comma 4 6 2 8 2" xfId="7611"/>
    <cellStyle name="Comma 4 6 2 8 2 2" xfId="33118"/>
    <cellStyle name="Comma 4 6 2 8 3" xfId="33117"/>
    <cellStyle name="Comma 4 6 2 9" xfId="7612"/>
    <cellStyle name="Comma 4 6 2 9 2" xfId="7613"/>
    <cellStyle name="Comma 4 6 2 9 2 2" xfId="33120"/>
    <cellStyle name="Comma 4 6 2 9 3" xfId="33119"/>
    <cellStyle name="Comma 4 6 3" xfId="7614"/>
    <cellStyle name="Comma 4 6 3 2" xfId="7615"/>
    <cellStyle name="Comma 4 6 3 2 2" xfId="7616"/>
    <cellStyle name="Comma 4 6 3 2 2 2" xfId="7617"/>
    <cellStyle name="Comma 4 6 3 2 2 2 2" xfId="7618"/>
    <cellStyle name="Comma 4 6 3 2 2 2 2 2" xfId="7619"/>
    <cellStyle name="Comma 4 6 3 2 2 2 2 2 2" xfId="33126"/>
    <cellStyle name="Comma 4 6 3 2 2 2 2 3" xfId="33125"/>
    <cellStyle name="Comma 4 6 3 2 2 2 3" xfId="7620"/>
    <cellStyle name="Comma 4 6 3 2 2 2 3 2" xfId="33127"/>
    <cellStyle name="Comma 4 6 3 2 2 2 4" xfId="33124"/>
    <cellStyle name="Comma 4 6 3 2 2 3" xfId="7621"/>
    <cellStyle name="Comma 4 6 3 2 2 3 2" xfId="7622"/>
    <cellStyle name="Comma 4 6 3 2 2 3 2 2" xfId="33129"/>
    <cellStyle name="Comma 4 6 3 2 2 3 3" xfId="33128"/>
    <cellStyle name="Comma 4 6 3 2 2 4" xfId="7623"/>
    <cellStyle name="Comma 4 6 3 2 2 4 2" xfId="33130"/>
    <cellStyle name="Comma 4 6 3 2 2 5" xfId="33123"/>
    <cellStyle name="Comma 4 6 3 2 3" xfId="7624"/>
    <cellStyle name="Comma 4 6 3 2 3 2" xfId="7625"/>
    <cellStyle name="Comma 4 6 3 2 3 2 2" xfId="7626"/>
    <cellStyle name="Comma 4 6 3 2 3 2 2 2" xfId="33133"/>
    <cellStyle name="Comma 4 6 3 2 3 2 3" xfId="33132"/>
    <cellStyle name="Comma 4 6 3 2 3 3" xfId="7627"/>
    <cellStyle name="Comma 4 6 3 2 3 3 2" xfId="33134"/>
    <cellStyle name="Comma 4 6 3 2 3 4" xfId="33131"/>
    <cellStyle name="Comma 4 6 3 2 4" xfId="7628"/>
    <cellStyle name="Comma 4 6 3 2 4 2" xfId="7629"/>
    <cellStyle name="Comma 4 6 3 2 4 2 2" xfId="33136"/>
    <cellStyle name="Comma 4 6 3 2 4 3" xfId="33135"/>
    <cellStyle name="Comma 4 6 3 2 5" xfId="7630"/>
    <cellStyle name="Comma 4 6 3 2 5 2" xfId="33137"/>
    <cellStyle name="Comma 4 6 3 2 6" xfId="33122"/>
    <cellStyle name="Comma 4 6 3 3" xfId="7631"/>
    <cellStyle name="Comma 4 6 3 3 2" xfId="7632"/>
    <cellStyle name="Comma 4 6 3 3 2 2" xfId="7633"/>
    <cellStyle name="Comma 4 6 3 3 2 2 2" xfId="7634"/>
    <cellStyle name="Comma 4 6 3 3 2 2 2 2" xfId="7635"/>
    <cellStyle name="Comma 4 6 3 3 2 2 2 2 2" xfId="33142"/>
    <cellStyle name="Comma 4 6 3 3 2 2 2 3" xfId="33141"/>
    <cellStyle name="Comma 4 6 3 3 2 2 3" xfId="7636"/>
    <cellStyle name="Comma 4 6 3 3 2 2 3 2" xfId="33143"/>
    <cellStyle name="Comma 4 6 3 3 2 2 4" xfId="33140"/>
    <cellStyle name="Comma 4 6 3 3 2 3" xfId="7637"/>
    <cellStyle name="Comma 4 6 3 3 2 3 2" xfId="7638"/>
    <cellStyle name="Comma 4 6 3 3 2 3 2 2" xfId="33145"/>
    <cellStyle name="Comma 4 6 3 3 2 3 3" xfId="33144"/>
    <cellStyle name="Comma 4 6 3 3 2 4" xfId="7639"/>
    <cellStyle name="Comma 4 6 3 3 2 4 2" xfId="33146"/>
    <cellStyle name="Comma 4 6 3 3 2 5" xfId="33139"/>
    <cellStyle name="Comma 4 6 3 3 3" xfId="7640"/>
    <cellStyle name="Comma 4 6 3 3 3 2" xfId="7641"/>
    <cellStyle name="Comma 4 6 3 3 3 2 2" xfId="7642"/>
    <cellStyle name="Comma 4 6 3 3 3 2 2 2" xfId="33149"/>
    <cellStyle name="Comma 4 6 3 3 3 2 3" xfId="33148"/>
    <cellStyle name="Comma 4 6 3 3 3 3" xfId="7643"/>
    <cellStyle name="Comma 4 6 3 3 3 3 2" xfId="33150"/>
    <cellStyle name="Comma 4 6 3 3 3 4" xfId="33147"/>
    <cellStyle name="Comma 4 6 3 3 4" xfId="7644"/>
    <cellStyle name="Comma 4 6 3 3 4 2" xfId="7645"/>
    <cellStyle name="Comma 4 6 3 3 4 2 2" xfId="33152"/>
    <cellStyle name="Comma 4 6 3 3 4 3" xfId="33151"/>
    <cellStyle name="Comma 4 6 3 3 5" xfId="7646"/>
    <cellStyle name="Comma 4 6 3 3 5 2" xfId="33153"/>
    <cellStyle name="Comma 4 6 3 3 6" xfId="33138"/>
    <cellStyle name="Comma 4 6 3 4" xfId="7647"/>
    <cellStyle name="Comma 4 6 3 4 2" xfId="7648"/>
    <cellStyle name="Comma 4 6 3 4 2 2" xfId="7649"/>
    <cellStyle name="Comma 4 6 3 4 2 2 2" xfId="7650"/>
    <cellStyle name="Comma 4 6 3 4 2 2 2 2" xfId="33157"/>
    <cellStyle name="Comma 4 6 3 4 2 2 3" xfId="33156"/>
    <cellStyle name="Comma 4 6 3 4 2 3" xfId="7651"/>
    <cellStyle name="Comma 4 6 3 4 2 3 2" xfId="33158"/>
    <cellStyle name="Comma 4 6 3 4 2 4" xfId="33155"/>
    <cellStyle name="Comma 4 6 3 4 3" xfId="7652"/>
    <cellStyle name="Comma 4 6 3 4 3 2" xfId="7653"/>
    <cellStyle name="Comma 4 6 3 4 3 2 2" xfId="33160"/>
    <cellStyle name="Comma 4 6 3 4 3 3" xfId="33159"/>
    <cellStyle name="Comma 4 6 3 4 4" xfId="7654"/>
    <cellStyle name="Comma 4 6 3 4 4 2" xfId="33161"/>
    <cellStyle name="Comma 4 6 3 4 5" xfId="33154"/>
    <cellStyle name="Comma 4 6 3 5" xfId="7655"/>
    <cellStyle name="Comma 4 6 3 5 2" xfId="7656"/>
    <cellStyle name="Comma 4 6 3 5 2 2" xfId="7657"/>
    <cellStyle name="Comma 4 6 3 5 2 2 2" xfId="33164"/>
    <cellStyle name="Comma 4 6 3 5 2 3" xfId="33163"/>
    <cellStyle name="Comma 4 6 3 5 3" xfId="7658"/>
    <cellStyle name="Comma 4 6 3 5 3 2" xfId="33165"/>
    <cellStyle name="Comma 4 6 3 5 4" xfId="33162"/>
    <cellStyle name="Comma 4 6 3 6" xfId="7659"/>
    <cellStyle name="Comma 4 6 3 6 2" xfId="7660"/>
    <cellStyle name="Comma 4 6 3 6 2 2" xfId="33167"/>
    <cellStyle name="Comma 4 6 3 6 3" xfId="33166"/>
    <cellStyle name="Comma 4 6 3 7" xfId="7661"/>
    <cellStyle name="Comma 4 6 3 7 2" xfId="33168"/>
    <cellStyle name="Comma 4 6 3 8" xfId="28986"/>
    <cellStyle name="Comma 4 6 3 9" xfId="33121"/>
    <cellStyle name="Comma 4 6 4" xfId="7662"/>
    <cellStyle name="Comma 4 6 4 2" xfId="7663"/>
    <cellStyle name="Comma 4 6 4 2 2" xfId="7664"/>
    <cellStyle name="Comma 4 6 4 2 2 2" xfId="7665"/>
    <cellStyle name="Comma 4 6 4 2 2 2 2" xfId="7666"/>
    <cellStyle name="Comma 4 6 4 2 2 2 2 2" xfId="33173"/>
    <cellStyle name="Comma 4 6 4 2 2 2 3" xfId="33172"/>
    <cellStyle name="Comma 4 6 4 2 2 3" xfId="7667"/>
    <cellStyle name="Comma 4 6 4 2 2 3 2" xfId="33174"/>
    <cellStyle name="Comma 4 6 4 2 2 4" xfId="33171"/>
    <cellStyle name="Comma 4 6 4 2 3" xfId="7668"/>
    <cellStyle name="Comma 4 6 4 2 3 2" xfId="7669"/>
    <cellStyle name="Comma 4 6 4 2 3 2 2" xfId="33176"/>
    <cellStyle name="Comma 4 6 4 2 3 3" xfId="33175"/>
    <cellStyle name="Comma 4 6 4 2 4" xfId="7670"/>
    <cellStyle name="Comma 4 6 4 2 4 2" xfId="33177"/>
    <cellStyle name="Comma 4 6 4 2 5" xfId="33170"/>
    <cellStyle name="Comma 4 6 4 3" xfId="7671"/>
    <cellStyle name="Comma 4 6 4 3 2" xfId="7672"/>
    <cellStyle name="Comma 4 6 4 3 2 2" xfId="7673"/>
    <cellStyle name="Comma 4 6 4 3 2 2 2" xfId="33180"/>
    <cellStyle name="Comma 4 6 4 3 2 3" xfId="33179"/>
    <cellStyle name="Comma 4 6 4 3 3" xfId="7674"/>
    <cellStyle name="Comma 4 6 4 3 3 2" xfId="33181"/>
    <cellStyle name="Comma 4 6 4 3 4" xfId="33178"/>
    <cellStyle name="Comma 4 6 4 4" xfId="7675"/>
    <cellStyle name="Comma 4 6 4 4 2" xfId="7676"/>
    <cellStyle name="Comma 4 6 4 4 2 2" xfId="33183"/>
    <cellStyle name="Comma 4 6 4 4 3" xfId="33182"/>
    <cellStyle name="Comma 4 6 4 5" xfId="7677"/>
    <cellStyle name="Comma 4 6 4 5 2" xfId="33184"/>
    <cellStyle name="Comma 4 6 4 6" xfId="33169"/>
    <cellStyle name="Comma 4 6 5" xfId="7678"/>
    <cellStyle name="Comma 4 6 5 2" xfId="7679"/>
    <cellStyle name="Comma 4 6 5 2 2" xfId="7680"/>
    <cellStyle name="Comma 4 6 5 2 2 2" xfId="7681"/>
    <cellStyle name="Comma 4 6 5 2 2 2 2" xfId="7682"/>
    <cellStyle name="Comma 4 6 5 2 2 2 2 2" xfId="33189"/>
    <cellStyle name="Comma 4 6 5 2 2 2 3" xfId="33188"/>
    <cellStyle name="Comma 4 6 5 2 2 3" xfId="7683"/>
    <cellStyle name="Comma 4 6 5 2 2 3 2" xfId="33190"/>
    <cellStyle name="Comma 4 6 5 2 2 4" xfId="33187"/>
    <cellStyle name="Comma 4 6 5 2 3" xfId="7684"/>
    <cellStyle name="Comma 4 6 5 2 3 2" xfId="7685"/>
    <cellStyle name="Comma 4 6 5 2 3 2 2" xfId="33192"/>
    <cellStyle name="Comma 4 6 5 2 3 3" xfId="33191"/>
    <cellStyle name="Comma 4 6 5 2 4" xfId="7686"/>
    <cellStyle name="Comma 4 6 5 2 4 2" xfId="33193"/>
    <cellStyle name="Comma 4 6 5 2 5" xfId="33186"/>
    <cellStyle name="Comma 4 6 5 3" xfId="7687"/>
    <cellStyle name="Comma 4 6 5 3 2" xfId="7688"/>
    <cellStyle name="Comma 4 6 5 3 2 2" xfId="7689"/>
    <cellStyle name="Comma 4 6 5 3 2 2 2" xfId="33196"/>
    <cellStyle name="Comma 4 6 5 3 2 3" xfId="33195"/>
    <cellStyle name="Comma 4 6 5 3 3" xfId="7690"/>
    <cellStyle name="Comma 4 6 5 3 3 2" xfId="33197"/>
    <cellStyle name="Comma 4 6 5 3 4" xfId="33194"/>
    <cellStyle name="Comma 4 6 5 4" xfId="7691"/>
    <cellStyle name="Comma 4 6 5 4 2" xfId="7692"/>
    <cellStyle name="Comma 4 6 5 4 2 2" xfId="33199"/>
    <cellStyle name="Comma 4 6 5 4 3" xfId="33198"/>
    <cellStyle name="Comma 4 6 5 5" xfId="7693"/>
    <cellStyle name="Comma 4 6 5 5 2" xfId="33200"/>
    <cellStyle name="Comma 4 6 5 6" xfId="33185"/>
    <cellStyle name="Comma 4 6 6" xfId="7694"/>
    <cellStyle name="Comma 4 6 6 2" xfId="7695"/>
    <cellStyle name="Comma 4 6 6 2 2" xfId="7696"/>
    <cellStyle name="Comma 4 6 6 2 2 2" xfId="7697"/>
    <cellStyle name="Comma 4 6 6 2 2 2 2" xfId="7698"/>
    <cellStyle name="Comma 4 6 6 2 2 2 2 2" xfId="33205"/>
    <cellStyle name="Comma 4 6 6 2 2 2 3" xfId="33204"/>
    <cellStyle name="Comma 4 6 6 2 2 3" xfId="7699"/>
    <cellStyle name="Comma 4 6 6 2 2 3 2" xfId="33206"/>
    <cellStyle name="Comma 4 6 6 2 2 4" xfId="33203"/>
    <cellStyle name="Comma 4 6 6 2 3" xfId="7700"/>
    <cellStyle name="Comma 4 6 6 2 3 2" xfId="7701"/>
    <cellStyle name="Comma 4 6 6 2 3 2 2" xfId="33208"/>
    <cellStyle name="Comma 4 6 6 2 3 3" xfId="33207"/>
    <cellStyle name="Comma 4 6 6 2 4" xfId="7702"/>
    <cellStyle name="Comma 4 6 6 2 4 2" xfId="33209"/>
    <cellStyle name="Comma 4 6 6 2 5" xfId="33202"/>
    <cellStyle name="Comma 4 6 6 3" xfId="7703"/>
    <cellStyle name="Comma 4 6 6 3 2" xfId="7704"/>
    <cellStyle name="Comma 4 6 6 3 2 2" xfId="7705"/>
    <cellStyle name="Comma 4 6 6 3 2 2 2" xfId="33212"/>
    <cellStyle name="Comma 4 6 6 3 2 3" xfId="33211"/>
    <cellStyle name="Comma 4 6 6 3 3" xfId="7706"/>
    <cellStyle name="Comma 4 6 6 3 3 2" xfId="33213"/>
    <cellStyle name="Comma 4 6 6 3 4" xfId="33210"/>
    <cellStyle name="Comma 4 6 6 4" xfId="7707"/>
    <cellStyle name="Comma 4 6 6 4 2" xfId="7708"/>
    <cellStyle name="Comma 4 6 6 4 2 2" xfId="33215"/>
    <cellStyle name="Comma 4 6 6 4 3" xfId="33214"/>
    <cellStyle name="Comma 4 6 6 5" xfId="7709"/>
    <cellStyle name="Comma 4 6 6 5 2" xfId="33216"/>
    <cellStyle name="Comma 4 6 6 6" xfId="33201"/>
    <cellStyle name="Comma 4 6 7" xfId="7710"/>
    <cellStyle name="Comma 4 6 7 2" xfId="7711"/>
    <cellStyle name="Comma 4 6 7 2 2" xfId="7712"/>
    <cellStyle name="Comma 4 6 7 2 2 2" xfId="7713"/>
    <cellStyle name="Comma 4 6 7 2 2 2 2" xfId="33220"/>
    <cellStyle name="Comma 4 6 7 2 2 3" xfId="33219"/>
    <cellStyle name="Comma 4 6 7 2 3" xfId="7714"/>
    <cellStyle name="Comma 4 6 7 2 3 2" xfId="33221"/>
    <cellStyle name="Comma 4 6 7 2 4" xfId="33218"/>
    <cellStyle name="Comma 4 6 7 3" xfId="7715"/>
    <cellStyle name="Comma 4 6 7 3 2" xfId="7716"/>
    <cellStyle name="Comma 4 6 7 3 2 2" xfId="33223"/>
    <cellStyle name="Comma 4 6 7 3 3" xfId="33222"/>
    <cellStyle name="Comma 4 6 7 4" xfId="7717"/>
    <cellStyle name="Comma 4 6 7 4 2" xfId="33224"/>
    <cellStyle name="Comma 4 6 7 5" xfId="33217"/>
    <cellStyle name="Comma 4 6 8" xfId="7718"/>
    <cellStyle name="Comma 4 6 8 2" xfId="7719"/>
    <cellStyle name="Comma 4 6 8 2 2" xfId="7720"/>
    <cellStyle name="Comma 4 6 8 2 2 2" xfId="33227"/>
    <cellStyle name="Comma 4 6 8 2 3" xfId="33226"/>
    <cellStyle name="Comma 4 6 8 3" xfId="7721"/>
    <cellStyle name="Comma 4 6 8 3 2" xfId="33228"/>
    <cellStyle name="Comma 4 6 8 4" xfId="33225"/>
    <cellStyle name="Comma 4 6 9" xfId="7722"/>
    <cellStyle name="Comma 4 6 9 2" xfId="7723"/>
    <cellStyle name="Comma 4 6 9 2 2" xfId="33230"/>
    <cellStyle name="Comma 4 6 9 3" xfId="33229"/>
    <cellStyle name="Comma 4 7" xfId="7724"/>
    <cellStyle name="Comma 4 7 10" xfId="7725"/>
    <cellStyle name="Comma 4 7 10 2" xfId="33232"/>
    <cellStyle name="Comma 4 7 11" xfId="28987"/>
    <cellStyle name="Comma 4 7 12" xfId="33231"/>
    <cellStyle name="Comma 4 7 2" xfId="7726"/>
    <cellStyle name="Comma 4 7 2 2" xfId="7727"/>
    <cellStyle name="Comma 4 7 2 2 2" xfId="7728"/>
    <cellStyle name="Comma 4 7 2 2 2 2" xfId="7729"/>
    <cellStyle name="Comma 4 7 2 2 2 2 2" xfId="7730"/>
    <cellStyle name="Comma 4 7 2 2 2 2 2 2" xfId="7731"/>
    <cellStyle name="Comma 4 7 2 2 2 2 2 2 2" xfId="33238"/>
    <cellStyle name="Comma 4 7 2 2 2 2 2 3" xfId="33237"/>
    <cellStyle name="Comma 4 7 2 2 2 2 3" xfId="7732"/>
    <cellStyle name="Comma 4 7 2 2 2 2 3 2" xfId="33239"/>
    <cellStyle name="Comma 4 7 2 2 2 2 4" xfId="33236"/>
    <cellStyle name="Comma 4 7 2 2 2 3" xfId="7733"/>
    <cellStyle name="Comma 4 7 2 2 2 3 2" xfId="7734"/>
    <cellStyle name="Comma 4 7 2 2 2 3 2 2" xfId="33241"/>
    <cellStyle name="Comma 4 7 2 2 2 3 3" xfId="33240"/>
    <cellStyle name="Comma 4 7 2 2 2 4" xfId="7735"/>
    <cellStyle name="Comma 4 7 2 2 2 4 2" xfId="33242"/>
    <cellStyle name="Comma 4 7 2 2 2 5" xfId="33235"/>
    <cellStyle name="Comma 4 7 2 2 3" xfId="7736"/>
    <cellStyle name="Comma 4 7 2 2 3 2" xfId="7737"/>
    <cellStyle name="Comma 4 7 2 2 3 2 2" xfId="7738"/>
    <cellStyle name="Comma 4 7 2 2 3 2 2 2" xfId="33245"/>
    <cellStyle name="Comma 4 7 2 2 3 2 3" xfId="33244"/>
    <cellStyle name="Comma 4 7 2 2 3 3" xfId="7739"/>
    <cellStyle name="Comma 4 7 2 2 3 3 2" xfId="33246"/>
    <cellStyle name="Comma 4 7 2 2 3 4" xfId="33243"/>
    <cellStyle name="Comma 4 7 2 2 4" xfId="7740"/>
    <cellStyle name="Comma 4 7 2 2 4 2" xfId="7741"/>
    <cellStyle name="Comma 4 7 2 2 4 2 2" xfId="33248"/>
    <cellStyle name="Comma 4 7 2 2 4 3" xfId="33247"/>
    <cellStyle name="Comma 4 7 2 2 5" xfId="7742"/>
    <cellStyle name="Comma 4 7 2 2 5 2" xfId="33249"/>
    <cellStyle name="Comma 4 7 2 2 6" xfId="33234"/>
    <cellStyle name="Comma 4 7 2 3" xfId="7743"/>
    <cellStyle name="Comma 4 7 2 3 2" xfId="7744"/>
    <cellStyle name="Comma 4 7 2 3 2 2" xfId="7745"/>
    <cellStyle name="Comma 4 7 2 3 2 2 2" xfId="7746"/>
    <cellStyle name="Comma 4 7 2 3 2 2 2 2" xfId="7747"/>
    <cellStyle name="Comma 4 7 2 3 2 2 2 2 2" xfId="33254"/>
    <cellStyle name="Comma 4 7 2 3 2 2 2 3" xfId="33253"/>
    <cellStyle name="Comma 4 7 2 3 2 2 3" xfId="7748"/>
    <cellStyle name="Comma 4 7 2 3 2 2 3 2" xfId="33255"/>
    <cellStyle name="Comma 4 7 2 3 2 2 4" xfId="33252"/>
    <cellStyle name="Comma 4 7 2 3 2 3" xfId="7749"/>
    <cellStyle name="Comma 4 7 2 3 2 3 2" xfId="7750"/>
    <cellStyle name="Comma 4 7 2 3 2 3 2 2" xfId="33257"/>
    <cellStyle name="Comma 4 7 2 3 2 3 3" xfId="33256"/>
    <cellStyle name="Comma 4 7 2 3 2 4" xfId="7751"/>
    <cellStyle name="Comma 4 7 2 3 2 4 2" xfId="33258"/>
    <cellStyle name="Comma 4 7 2 3 2 5" xfId="33251"/>
    <cellStyle name="Comma 4 7 2 3 3" xfId="7752"/>
    <cellStyle name="Comma 4 7 2 3 3 2" xfId="7753"/>
    <cellStyle name="Comma 4 7 2 3 3 2 2" xfId="7754"/>
    <cellStyle name="Comma 4 7 2 3 3 2 2 2" xfId="33261"/>
    <cellStyle name="Comma 4 7 2 3 3 2 3" xfId="33260"/>
    <cellStyle name="Comma 4 7 2 3 3 3" xfId="7755"/>
    <cellStyle name="Comma 4 7 2 3 3 3 2" xfId="33262"/>
    <cellStyle name="Comma 4 7 2 3 3 4" xfId="33259"/>
    <cellStyle name="Comma 4 7 2 3 4" xfId="7756"/>
    <cellStyle name="Comma 4 7 2 3 4 2" xfId="7757"/>
    <cellStyle name="Comma 4 7 2 3 4 2 2" xfId="33264"/>
    <cellStyle name="Comma 4 7 2 3 4 3" xfId="33263"/>
    <cellStyle name="Comma 4 7 2 3 5" xfId="7758"/>
    <cellStyle name="Comma 4 7 2 3 5 2" xfId="33265"/>
    <cellStyle name="Comma 4 7 2 3 6" xfId="33250"/>
    <cellStyle name="Comma 4 7 2 4" xfId="7759"/>
    <cellStyle name="Comma 4 7 2 4 2" xfId="7760"/>
    <cellStyle name="Comma 4 7 2 4 2 2" xfId="7761"/>
    <cellStyle name="Comma 4 7 2 4 2 2 2" xfId="7762"/>
    <cellStyle name="Comma 4 7 2 4 2 2 2 2" xfId="33269"/>
    <cellStyle name="Comma 4 7 2 4 2 2 3" xfId="33268"/>
    <cellStyle name="Comma 4 7 2 4 2 3" xfId="7763"/>
    <cellStyle name="Comma 4 7 2 4 2 3 2" xfId="33270"/>
    <cellStyle name="Comma 4 7 2 4 2 4" xfId="33267"/>
    <cellStyle name="Comma 4 7 2 4 3" xfId="7764"/>
    <cellStyle name="Comma 4 7 2 4 3 2" xfId="7765"/>
    <cellStyle name="Comma 4 7 2 4 3 2 2" xfId="33272"/>
    <cellStyle name="Comma 4 7 2 4 3 3" xfId="33271"/>
    <cellStyle name="Comma 4 7 2 4 4" xfId="7766"/>
    <cellStyle name="Comma 4 7 2 4 4 2" xfId="33273"/>
    <cellStyle name="Comma 4 7 2 4 5" xfId="33266"/>
    <cellStyle name="Comma 4 7 2 5" xfId="7767"/>
    <cellStyle name="Comma 4 7 2 5 2" xfId="7768"/>
    <cellStyle name="Comma 4 7 2 5 2 2" xfId="7769"/>
    <cellStyle name="Comma 4 7 2 5 2 2 2" xfId="33276"/>
    <cellStyle name="Comma 4 7 2 5 2 3" xfId="33275"/>
    <cellStyle name="Comma 4 7 2 5 3" xfId="7770"/>
    <cellStyle name="Comma 4 7 2 5 3 2" xfId="33277"/>
    <cellStyle name="Comma 4 7 2 5 4" xfId="33274"/>
    <cellStyle name="Comma 4 7 2 6" xfId="7771"/>
    <cellStyle name="Comma 4 7 2 6 2" xfId="7772"/>
    <cellStyle name="Comma 4 7 2 6 2 2" xfId="33279"/>
    <cellStyle name="Comma 4 7 2 6 3" xfId="33278"/>
    <cellStyle name="Comma 4 7 2 7" xfId="7773"/>
    <cellStyle name="Comma 4 7 2 7 2" xfId="33280"/>
    <cellStyle name="Comma 4 7 2 8" xfId="28988"/>
    <cellStyle name="Comma 4 7 2 9" xfId="33233"/>
    <cellStyle name="Comma 4 7 3" xfId="7774"/>
    <cellStyle name="Comma 4 7 3 2" xfId="7775"/>
    <cellStyle name="Comma 4 7 3 2 2" xfId="7776"/>
    <cellStyle name="Comma 4 7 3 2 2 2" xfId="7777"/>
    <cellStyle name="Comma 4 7 3 2 2 2 2" xfId="7778"/>
    <cellStyle name="Comma 4 7 3 2 2 2 2 2" xfId="33285"/>
    <cellStyle name="Comma 4 7 3 2 2 2 3" xfId="33284"/>
    <cellStyle name="Comma 4 7 3 2 2 3" xfId="7779"/>
    <cellStyle name="Comma 4 7 3 2 2 3 2" xfId="33286"/>
    <cellStyle name="Comma 4 7 3 2 2 4" xfId="33283"/>
    <cellStyle name="Comma 4 7 3 2 3" xfId="7780"/>
    <cellStyle name="Comma 4 7 3 2 3 2" xfId="7781"/>
    <cellStyle name="Comma 4 7 3 2 3 2 2" xfId="33288"/>
    <cellStyle name="Comma 4 7 3 2 3 3" xfId="33287"/>
    <cellStyle name="Comma 4 7 3 2 4" xfId="7782"/>
    <cellStyle name="Comma 4 7 3 2 4 2" xfId="33289"/>
    <cellStyle name="Comma 4 7 3 2 5" xfId="33282"/>
    <cellStyle name="Comma 4 7 3 3" xfId="7783"/>
    <cellStyle name="Comma 4 7 3 3 2" xfId="7784"/>
    <cellStyle name="Comma 4 7 3 3 2 2" xfId="7785"/>
    <cellStyle name="Comma 4 7 3 3 2 2 2" xfId="33292"/>
    <cellStyle name="Comma 4 7 3 3 2 3" xfId="33291"/>
    <cellStyle name="Comma 4 7 3 3 3" xfId="7786"/>
    <cellStyle name="Comma 4 7 3 3 3 2" xfId="33293"/>
    <cellStyle name="Comma 4 7 3 3 4" xfId="33290"/>
    <cellStyle name="Comma 4 7 3 4" xfId="7787"/>
    <cellStyle name="Comma 4 7 3 4 2" xfId="7788"/>
    <cellStyle name="Comma 4 7 3 4 2 2" xfId="33295"/>
    <cellStyle name="Comma 4 7 3 4 3" xfId="33294"/>
    <cellStyle name="Comma 4 7 3 5" xfId="7789"/>
    <cellStyle name="Comma 4 7 3 5 2" xfId="33296"/>
    <cellStyle name="Comma 4 7 3 6" xfId="33281"/>
    <cellStyle name="Comma 4 7 4" xfId="7790"/>
    <cellStyle name="Comma 4 7 4 2" xfId="7791"/>
    <cellStyle name="Comma 4 7 4 2 2" xfId="7792"/>
    <cellStyle name="Comma 4 7 4 2 2 2" xfId="7793"/>
    <cellStyle name="Comma 4 7 4 2 2 2 2" xfId="7794"/>
    <cellStyle name="Comma 4 7 4 2 2 2 2 2" xfId="33301"/>
    <cellStyle name="Comma 4 7 4 2 2 2 3" xfId="33300"/>
    <cellStyle name="Comma 4 7 4 2 2 3" xfId="7795"/>
    <cellStyle name="Comma 4 7 4 2 2 3 2" xfId="33302"/>
    <cellStyle name="Comma 4 7 4 2 2 4" xfId="33299"/>
    <cellStyle name="Comma 4 7 4 2 3" xfId="7796"/>
    <cellStyle name="Comma 4 7 4 2 3 2" xfId="7797"/>
    <cellStyle name="Comma 4 7 4 2 3 2 2" xfId="33304"/>
    <cellStyle name="Comma 4 7 4 2 3 3" xfId="33303"/>
    <cellStyle name="Comma 4 7 4 2 4" xfId="7798"/>
    <cellStyle name="Comma 4 7 4 2 4 2" xfId="33305"/>
    <cellStyle name="Comma 4 7 4 2 5" xfId="33298"/>
    <cellStyle name="Comma 4 7 4 3" xfId="7799"/>
    <cellStyle name="Comma 4 7 4 3 2" xfId="7800"/>
    <cellStyle name="Comma 4 7 4 3 2 2" xfId="7801"/>
    <cellStyle name="Comma 4 7 4 3 2 2 2" xfId="33308"/>
    <cellStyle name="Comma 4 7 4 3 2 3" xfId="33307"/>
    <cellStyle name="Comma 4 7 4 3 3" xfId="7802"/>
    <cellStyle name="Comma 4 7 4 3 3 2" xfId="33309"/>
    <cellStyle name="Comma 4 7 4 3 4" xfId="33306"/>
    <cellStyle name="Comma 4 7 4 4" xfId="7803"/>
    <cellStyle name="Comma 4 7 4 4 2" xfId="7804"/>
    <cellStyle name="Comma 4 7 4 4 2 2" xfId="33311"/>
    <cellStyle name="Comma 4 7 4 4 3" xfId="33310"/>
    <cellStyle name="Comma 4 7 4 5" xfId="7805"/>
    <cellStyle name="Comma 4 7 4 5 2" xfId="33312"/>
    <cellStyle name="Comma 4 7 4 6" xfId="33297"/>
    <cellStyle name="Comma 4 7 5" xfId="7806"/>
    <cellStyle name="Comma 4 7 5 2" xfId="7807"/>
    <cellStyle name="Comma 4 7 5 2 2" xfId="7808"/>
    <cellStyle name="Comma 4 7 5 2 2 2" xfId="7809"/>
    <cellStyle name="Comma 4 7 5 2 2 2 2" xfId="7810"/>
    <cellStyle name="Comma 4 7 5 2 2 2 2 2" xfId="33317"/>
    <cellStyle name="Comma 4 7 5 2 2 2 3" xfId="33316"/>
    <cellStyle name="Comma 4 7 5 2 2 3" xfId="7811"/>
    <cellStyle name="Comma 4 7 5 2 2 3 2" xfId="33318"/>
    <cellStyle name="Comma 4 7 5 2 2 4" xfId="33315"/>
    <cellStyle name="Comma 4 7 5 2 3" xfId="7812"/>
    <cellStyle name="Comma 4 7 5 2 3 2" xfId="7813"/>
    <cellStyle name="Comma 4 7 5 2 3 2 2" xfId="33320"/>
    <cellStyle name="Comma 4 7 5 2 3 3" xfId="33319"/>
    <cellStyle name="Comma 4 7 5 2 4" xfId="7814"/>
    <cellStyle name="Comma 4 7 5 2 4 2" xfId="33321"/>
    <cellStyle name="Comma 4 7 5 2 5" xfId="33314"/>
    <cellStyle name="Comma 4 7 5 3" xfId="7815"/>
    <cellStyle name="Comma 4 7 5 3 2" xfId="7816"/>
    <cellStyle name="Comma 4 7 5 3 2 2" xfId="7817"/>
    <cellStyle name="Comma 4 7 5 3 2 2 2" xfId="33324"/>
    <cellStyle name="Comma 4 7 5 3 2 3" xfId="33323"/>
    <cellStyle name="Comma 4 7 5 3 3" xfId="7818"/>
    <cellStyle name="Comma 4 7 5 3 3 2" xfId="33325"/>
    <cellStyle name="Comma 4 7 5 3 4" xfId="33322"/>
    <cellStyle name="Comma 4 7 5 4" xfId="7819"/>
    <cellStyle name="Comma 4 7 5 4 2" xfId="7820"/>
    <cellStyle name="Comma 4 7 5 4 2 2" xfId="33327"/>
    <cellStyle name="Comma 4 7 5 4 3" xfId="33326"/>
    <cellStyle name="Comma 4 7 5 5" xfId="7821"/>
    <cellStyle name="Comma 4 7 5 5 2" xfId="33328"/>
    <cellStyle name="Comma 4 7 5 6" xfId="33313"/>
    <cellStyle name="Comma 4 7 6" xfId="7822"/>
    <cellStyle name="Comma 4 7 6 2" xfId="7823"/>
    <cellStyle name="Comma 4 7 6 2 2" xfId="7824"/>
    <cellStyle name="Comma 4 7 6 2 2 2" xfId="7825"/>
    <cellStyle name="Comma 4 7 6 2 2 2 2" xfId="33332"/>
    <cellStyle name="Comma 4 7 6 2 2 3" xfId="33331"/>
    <cellStyle name="Comma 4 7 6 2 3" xfId="7826"/>
    <cellStyle name="Comma 4 7 6 2 3 2" xfId="33333"/>
    <cellStyle name="Comma 4 7 6 2 4" xfId="33330"/>
    <cellStyle name="Comma 4 7 6 3" xfId="7827"/>
    <cellStyle name="Comma 4 7 6 3 2" xfId="7828"/>
    <cellStyle name="Comma 4 7 6 3 2 2" xfId="33335"/>
    <cellStyle name="Comma 4 7 6 3 3" xfId="33334"/>
    <cellStyle name="Comma 4 7 6 4" xfId="7829"/>
    <cellStyle name="Comma 4 7 6 4 2" xfId="33336"/>
    <cellStyle name="Comma 4 7 6 5" xfId="33329"/>
    <cellStyle name="Comma 4 7 7" xfId="7830"/>
    <cellStyle name="Comma 4 7 7 2" xfId="7831"/>
    <cellStyle name="Comma 4 7 7 2 2" xfId="7832"/>
    <cellStyle name="Comma 4 7 7 2 2 2" xfId="33339"/>
    <cellStyle name="Comma 4 7 7 2 3" xfId="33338"/>
    <cellStyle name="Comma 4 7 7 3" xfId="7833"/>
    <cellStyle name="Comma 4 7 7 3 2" xfId="33340"/>
    <cellStyle name="Comma 4 7 7 4" xfId="33337"/>
    <cellStyle name="Comma 4 7 8" xfId="7834"/>
    <cellStyle name="Comma 4 7 8 2" xfId="7835"/>
    <cellStyle name="Comma 4 7 8 2 2" xfId="33342"/>
    <cellStyle name="Comma 4 7 8 3" xfId="33341"/>
    <cellStyle name="Comma 4 7 9" xfId="7836"/>
    <cellStyle name="Comma 4 7 9 2" xfId="7837"/>
    <cellStyle name="Comma 4 7 9 2 2" xfId="33344"/>
    <cellStyle name="Comma 4 7 9 3" xfId="33343"/>
    <cellStyle name="Comma 4 8" xfId="7838"/>
    <cellStyle name="Comma 4 8 10" xfId="7839"/>
    <cellStyle name="Comma 4 8 10 2" xfId="33346"/>
    <cellStyle name="Comma 4 8 11" xfId="28989"/>
    <cellStyle name="Comma 4 8 12" xfId="33345"/>
    <cellStyle name="Comma 4 8 2" xfId="7840"/>
    <cellStyle name="Comma 4 8 2 2" xfId="7841"/>
    <cellStyle name="Comma 4 8 2 2 2" xfId="7842"/>
    <cellStyle name="Comma 4 8 2 2 2 2" xfId="7843"/>
    <cellStyle name="Comma 4 8 2 2 2 2 2" xfId="7844"/>
    <cellStyle name="Comma 4 8 2 2 2 2 2 2" xfId="7845"/>
    <cellStyle name="Comma 4 8 2 2 2 2 2 2 2" xfId="33352"/>
    <cellStyle name="Comma 4 8 2 2 2 2 2 3" xfId="33351"/>
    <cellStyle name="Comma 4 8 2 2 2 2 3" xfId="7846"/>
    <cellStyle name="Comma 4 8 2 2 2 2 3 2" xfId="33353"/>
    <cellStyle name="Comma 4 8 2 2 2 2 4" xfId="33350"/>
    <cellStyle name="Comma 4 8 2 2 2 3" xfId="7847"/>
    <cellStyle name="Comma 4 8 2 2 2 3 2" xfId="7848"/>
    <cellStyle name="Comma 4 8 2 2 2 3 2 2" xfId="33355"/>
    <cellStyle name="Comma 4 8 2 2 2 3 3" xfId="33354"/>
    <cellStyle name="Comma 4 8 2 2 2 4" xfId="7849"/>
    <cellStyle name="Comma 4 8 2 2 2 4 2" xfId="33356"/>
    <cellStyle name="Comma 4 8 2 2 2 5" xfId="33349"/>
    <cellStyle name="Comma 4 8 2 2 3" xfId="7850"/>
    <cellStyle name="Comma 4 8 2 2 3 2" xfId="7851"/>
    <cellStyle name="Comma 4 8 2 2 3 2 2" xfId="7852"/>
    <cellStyle name="Comma 4 8 2 2 3 2 2 2" xfId="33359"/>
    <cellStyle name="Comma 4 8 2 2 3 2 3" xfId="33358"/>
    <cellStyle name="Comma 4 8 2 2 3 3" xfId="7853"/>
    <cellStyle name="Comma 4 8 2 2 3 3 2" xfId="33360"/>
    <cellStyle name="Comma 4 8 2 2 3 4" xfId="33357"/>
    <cellStyle name="Comma 4 8 2 2 4" xfId="7854"/>
    <cellStyle name="Comma 4 8 2 2 4 2" xfId="7855"/>
    <cellStyle name="Comma 4 8 2 2 4 2 2" xfId="33362"/>
    <cellStyle name="Comma 4 8 2 2 4 3" xfId="33361"/>
    <cellStyle name="Comma 4 8 2 2 5" xfId="7856"/>
    <cellStyle name="Comma 4 8 2 2 5 2" xfId="33363"/>
    <cellStyle name="Comma 4 8 2 2 6" xfId="33348"/>
    <cellStyle name="Comma 4 8 2 3" xfId="7857"/>
    <cellStyle name="Comma 4 8 2 3 2" xfId="7858"/>
    <cellStyle name="Comma 4 8 2 3 2 2" xfId="7859"/>
    <cellStyle name="Comma 4 8 2 3 2 2 2" xfId="7860"/>
    <cellStyle name="Comma 4 8 2 3 2 2 2 2" xfId="7861"/>
    <cellStyle name="Comma 4 8 2 3 2 2 2 2 2" xfId="33368"/>
    <cellStyle name="Comma 4 8 2 3 2 2 2 3" xfId="33367"/>
    <cellStyle name="Comma 4 8 2 3 2 2 3" xfId="7862"/>
    <cellStyle name="Comma 4 8 2 3 2 2 3 2" xfId="33369"/>
    <cellStyle name="Comma 4 8 2 3 2 2 4" xfId="33366"/>
    <cellStyle name="Comma 4 8 2 3 2 3" xfId="7863"/>
    <cellStyle name="Comma 4 8 2 3 2 3 2" xfId="7864"/>
    <cellStyle name="Comma 4 8 2 3 2 3 2 2" xfId="33371"/>
    <cellStyle name="Comma 4 8 2 3 2 3 3" xfId="33370"/>
    <cellStyle name="Comma 4 8 2 3 2 4" xfId="7865"/>
    <cellStyle name="Comma 4 8 2 3 2 4 2" xfId="33372"/>
    <cellStyle name="Comma 4 8 2 3 2 5" xfId="33365"/>
    <cellStyle name="Comma 4 8 2 3 3" xfId="7866"/>
    <cellStyle name="Comma 4 8 2 3 3 2" xfId="7867"/>
    <cellStyle name="Comma 4 8 2 3 3 2 2" xfId="7868"/>
    <cellStyle name="Comma 4 8 2 3 3 2 2 2" xfId="33375"/>
    <cellStyle name="Comma 4 8 2 3 3 2 3" xfId="33374"/>
    <cellStyle name="Comma 4 8 2 3 3 3" xfId="7869"/>
    <cellStyle name="Comma 4 8 2 3 3 3 2" xfId="33376"/>
    <cellStyle name="Comma 4 8 2 3 3 4" xfId="33373"/>
    <cellStyle name="Comma 4 8 2 3 4" xfId="7870"/>
    <cellStyle name="Comma 4 8 2 3 4 2" xfId="7871"/>
    <cellStyle name="Comma 4 8 2 3 4 2 2" xfId="33378"/>
    <cellStyle name="Comma 4 8 2 3 4 3" xfId="33377"/>
    <cellStyle name="Comma 4 8 2 3 5" xfId="7872"/>
    <cellStyle name="Comma 4 8 2 3 5 2" xfId="33379"/>
    <cellStyle name="Comma 4 8 2 3 6" xfId="33364"/>
    <cellStyle name="Comma 4 8 2 4" xfId="7873"/>
    <cellStyle name="Comma 4 8 2 4 2" xfId="7874"/>
    <cellStyle name="Comma 4 8 2 4 2 2" xfId="7875"/>
    <cellStyle name="Comma 4 8 2 4 2 2 2" xfId="7876"/>
    <cellStyle name="Comma 4 8 2 4 2 2 2 2" xfId="33383"/>
    <cellStyle name="Comma 4 8 2 4 2 2 3" xfId="33382"/>
    <cellStyle name="Comma 4 8 2 4 2 3" xfId="7877"/>
    <cellStyle name="Comma 4 8 2 4 2 3 2" xfId="33384"/>
    <cellStyle name="Comma 4 8 2 4 2 4" xfId="33381"/>
    <cellStyle name="Comma 4 8 2 4 3" xfId="7878"/>
    <cellStyle name="Comma 4 8 2 4 3 2" xfId="7879"/>
    <cellStyle name="Comma 4 8 2 4 3 2 2" xfId="33386"/>
    <cellStyle name="Comma 4 8 2 4 3 3" xfId="33385"/>
    <cellStyle name="Comma 4 8 2 4 4" xfId="7880"/>
    <cellStyle name="Comma 4 8 2 4 4 2" xfId="33387"/>
    <cellStyle name="Comma 4 8 2 4 5" xfId="33380"/>
    <cellStyle name="Comma 4 8 2 5" xfId="7881"/>
    <cellStyle name="Comma 4 8 2 5 2" xfId="7882"/>
    <cellStyle name="Comma 4 8 2 5 2 2" xfId="7883"/>
    <cellStyle name="Comma 4 8 2 5 2 2 2" xfId="33390"/>
    <cellStyle name="Comma 4 8 2 5 2 3" xfId="33389"/>
    <cellStyle name="Comma 4 8 2 5 3" xfId="7884"/>
    <cellStyle name="Comma 4 8 2 5 3 2" xfId="33391"/>
    <cellStyle name="Comma 4 8 2 5 4" xfId="33388"/>
    <cellStyle name="Comma 4 8 2 6" xfId="7885"/>
    <cellStyle name="Comma 4 8 2 6 2" xfId="7886"/>
    <cellStyle name="Comma 4 8 2 6 2 2" xfId="33393"/>
    <cellStyle name="Comma 4 8 2 6 3" xfId="33392"/>
    <cellStyle name="Comma 4 8 2 7" xfId="7887"/>
    <cellStyle name="Comma 4 8 2 7 2" xfId="33394"/>
    <cellStyle name="Comma 4 8 2 8" xfId="28990"/>
    <cellStyle name="Comma 4 8 2 9" xfId="33347"/>
    <cellStyle name="Comma 4 8 3" xfId="7888"/>
    <cellStyle name="Comma 4 8 3 2" xfId="7889"/>
    <cellStyle name="Comma 4 8 3 2 2" xfId="7890"/>
    <cellStyle name="Comma 4 8 3 2 2 2" xfId="7891"/>
    <cellStyle name="Comma 4 8 3 2 2 2 2" xfId="7892"/>
    <cellStyle name="Comma 4 8 3 2 2 2 2 2" xfId="33399"/>
    <cellStyle name="Comma 4 8 3 2 2 2 3" xfId="33398"/>
    <cellStyle name="Comma 4 8 3 2 2 3" xfId="7893"/>
    <cellStyle name="Comma 4 8 3 2 2 3 2" xfId="33400"/>
    <cellStyle name="Comma 4 8 3 2 2 4" xfId="33397"/>
    <cellStyle name="Comma 4 8 3 2 3" xfId="7894"/>
    <cellStyle name="Comma 4 8 3 2 3 2" xfId="7895"/>
    <cellStyle name="Comma 4 8 3 2 3 2 2" xfId="33402"/>
    <cellStyle name="Comma 4 8 3 2 3 3" xfId="33401"/>
    <cellStyle name="Comma 4 8 3 2 4" xfId="7896"/>
    <cellStyle name="Comma 4 8 3 2 4 2" xfId="33403"/>
    <cellStyle name="Comma 4 8 3 2 5" xfId="33396"/>
    <cellStyle name="Comma 4 8 3 3" xfId="7897"/>
    <cellStyle name="Comma 4 8 3 3 2" xfId="7898"/>
    <cellStyle name="Comma 4 8 3 3 2 2" xfId="7899"/>
    <cellStyle name="Comma 4 8 3 3 2 2 2" xfId="33406"/>
    <cellStyle name="Comma 4 8 3 3 2 3" xfId="33405"/>
    <cellStyle name="Comma 4 8 3 3 3" xfId="7900"/>
    <cellStyle name="Comma 4 8 3 3 3 2" xfId="33407"/>
    <cellStyle name="Comma 4 8 3 3 4" xfId="33404"/>
    <cellStyle name="Comma 4 8 3 4" xfId="7901"/>
    <cellStyle name="Comma 4 8 3 4 2" xfId="7902"/>
    <cellStyle name="Comma 4 8 3 4 2 2" xfId="33409"/>
    <cellStyle name="Comma 4 8 3 4 3" xfId="33408"/>
    <cellStyle name="Comma 4 8 3 5" xfId="7903"/>
    <cellStyle name="Comma 4 8 3 5 2" xfId="33410"/>
    <cellStyle name="Comma 4 8 3 6" xfId="33395"/>
    <cellStyle name="Comma 4 8 4" xfId="7904"/>
    <cellStyle name="Comma 4 8 4 2" xfId="7905"/>
    <cellStyle name="Comma 4 8 4 2 2" xfId="7906"/>
    <cellStyle name="Comma 4 8 4 2 2 2" xfId="7907"/>
    <cellStyle name="Comma 4 8 4 2 2 2 2" xfId="7908"/>
    <cellStyle name="Comma 4 8 4 2 2 2 2 2" xfId="33415"/>
    <cellStyle name="Comma 4 8 4 2 2 2 3" xfId="33414"/>
    <cellStyle name="Comma 4 8 4 2 2 3" xfId="7909"/>
    <cellStyle name="Comma 4 8 4 2 2 3 2" xfId="33416"/>
    <cellStyle name="Comma 4 8 4 2 2 4" xfId="33413"/>
    <cellStyle name="Comma 4 8 4 2 3" xfId="7910"/>
    <cellStyle name="Comma 4 8 4 2 3 2" xfId="7911"/>
    <cellStyle name="Comma 4 8 4 2 3 2 2" xfId="33418"/>
    <cellStyle name="Comma 4 8 4 2 3 3" xfId="33417"/>
    <cellStyle name="Comma 4 8 4 2 4" xfId="7912"/>
    <cellStyle name="Comma 4 8 4 2 4 2" xfId="33419"/>
    <cellStyle name="Comma 4 8 4 2 5" xfId="33412"/>
    <cellStyle name="Comma 4 8 4 3" xfId="7913"/>
    <cellStyle name="Comma 4 8 4 3 2" xfId="7914"/>
    <cellStyle name="Comma 4 8 4 3 2 2" xfId="7915"/>
    <cellStyle name="Comma 4 8 4 3 2 2 2" xfId="33422"/>
    <cellStyle name="Comma 4 8 4 3 2 3" xfId="33421"/>
    <cellStyle name="Comma 4 8 4 3 3" xfId="7916"/>
    <cellStyle name="Comma 4 8 4 3 3 2" xfId="33423"/>
    <cellStyle name="Comma 4 8 4 3 4" xfId="33420"/>
    <cellStyle name="Comma 4 8 4 4" xfId="7917"/>
    <cellStyle name="Comma 4 8 4 4 2" xfId="7918"/>
    <cellStyle name="Comma 4 8 4 4 2 2" xfId="33425"/>
    <cellStyle name="Comma 4 8 4 4 3" xfId="33424"/>
    <cellStyle name="Comma 4 8 4 5" xfId="7919"/>
    <cellStyle name="Comma 4 8 4 5 2" xfId="33426"/>
    <cellStyle name="Comma 4 8 4 6" xfId="33411"/>
    <cellStyle name="Comma 4 8 5" xfId="7920"/>
    <cellStyle name="Comma 4 8 5 2" xfId="7921"/>
    <cellStyle name="Comma 4 8 5 2 2" xfId="7922"/>
    <cellStyle name="Comma 4 8 5 2 2 2" xfId="7923"/>
    <cellStyle name="Comma 4 8 5 2 2 2 2" xfId="7924"/>
    <cellStyle name="Comma 4 8 5 2 2 2 2 2" xfId="33431"/>
    <cellStyle name="Comma 4 8 5 2 2 2 3" xfId="33430"/>
    <cellStyle name="Comma 4 8 5 2 2 3" xfId="7925"/>
    <cellStyle name="Comma 4 8 5 2 2 3 2" xfId="33432"/>
    <cellStyle name="Comma 4 8 5 2 2 4" xfId="33429"/>
    <cellStyle name="Comma 4 8 5 2 3" xfId="7926"/>
    <cellStyle name="Comma 4 8 5 2 3 2" xfId="7927"/>
    <cellStyle name="Comma 4 8 5 2 3 2 2" xfId="33434"/>
    <cellStyle name="Comma 4 8 5 2 3 3" xfId="33433"/>
    <cellStyle name="Comma 4 8 5 2 4" xfId="7928"/>
    <cellStyle name="Comma 4 8 5 2 4 2" xfId="33435"/>
    <cellStyle name="Comma 4 8 5 2 5" xfId="33428"/>
    <cellStyle name="Comma 4 8 5 3" xfId="7929"/>
    <cellStyle name="Comma 4 8 5 3 2" xfId="7930"/>
    <cellStyle name="Comma 4 8 5 3 2 2" xfId="7931"/>
    <cellStyle name="Comma 4 8 5 3 2 2 2" xfId="33438"/>
    <cellStyle name="Comma 4 8 5 3 2 3" xfId="33437"/>
    <cellStyle name="Comma 4 8 5 3 3" xfId="7932"/>
    <cellStyle name="Comma 4 8 5 3 3 2" xfId="33439"/>
    <cellStyle name="Comma 4 8 5 3 4" xfId="33436"/>
    <cellStyle name="Comma 4 8 5 4" xfId="7933"/>
    <cellStyle name="Comma 4 8 5 4 2" xfId="7934"/>
    <cellStyle name="Comma 4 8 5 4 2 2" xfId="33441"/>
    <cellStyle name="Comma 4 8 5 4 3" xfId="33440"/>
    <cellStyle name="Comma 4 8 5 5" xfId="7935"/>
    <cellStyle name="Comma 4 8 5 5 2" xfId="33442"/>
    <cellStyle name="Comma 4 8 5 6" xfId="33427"/>
    <cellStyle name="Comma 4 8 6" xfId="7936"/>
    <cellStyle name="Comma 4 8 6 2" xfId="7937"/>
    <cellStyle name="Comma 4 8 6 2 2" xfId="7938"/>
    <cellStyle name="Comma 4 8 6 2 2 2" xfId="7939"/>
    <cellStyle name="Comma 4 8 6 2 2 2 2" xfId="33446"/>
    <cellStyle name="Comma 4 8 6 2 2 3" xfId="33445"/>
    <cellStyle name="Comma 4 8 6 2 3" xfId="7940"/>
    <cellStyle name="Comma 4 8 6 2 3 2" xfId="33447"/>
    <cellStyle name="Comma 4 8 6 2 4" xfId="33444"/>
    <cellStyle name="Comma 4 8 6 3" xfId="7941"/>
    <cellStyle name="Comma 4 8 6 3 2" xfId="7942"/>
    <cellStyle name="Comma 4 8 6 3 2 2" xfId="33449"/>
    <cellStyle name="Comma 4 8 6 3 3" xfId="33448"/>
    <cellStyle name="Comma 4 8 6 4" xfId="7943"/>
    <cellStyle name="Comma 4 8 6 4 2" xfId="33450"/>
    <cellStyle name="Comma 4 8 6 5" xfId="33443"/>
    <cellStyle name="Comma 4 8 7" xfId="7944"/>
    <cellStyle name="Comma 4 8 7 2" xfId="7945"/>
    <cellStyle name="Comma 4 8 7 2 2" xfId="7946"/>
    <cellStyle name="Comma 4 8 7 2 2 2" xfId="33453"/>
    <cellStyle name="Comma 4 8 7 2 3" xfId="33452"/>
    <cellStyle name="Comma 4 8 7 3" xfId="7947"/>
    <cellStyle name="Comma 4 8 7 3 2" xfId="33454"/>
    <cellStyle name="Comma 4 8 7 4" xfId="33451"/>
    <cellStyle name="Comma 4 8 8" xfId="7948"/>
    <cellStyle name="Comma 4 8 8 2" xfId="7949"/>
    <cellStyle name="Comma 4 8 8 2 2" xfId="33456"/>
    <cellStyle name="Comma 4 8 8 3" xfId="33455"/>
    <cellStyle name="Comma 4 8 9" xfId="7950"/>
    <cellStyle name="Comma 4 8 9 2" xfId="7951"/>
    <cellStyle name="Comma 4 8 9 2 2" xfId="33458"/>
    <cellStyle name="Comma 4 8 9 3" xfId="33457"/>
    <cellStyle name="Comma 4 9" xfId="7952"/>
    <cellStyle name="Comma 4 9 2" xfId="7953"/>
    <cellStyle name="Comma 4 9 2 2" xfId="7954"/>
    <cellStyle name="Comma 4 9 2 2 2" xfId="7955"/>
    <cellStyle name="Comma 4 9 2 2 2 2" xfId="7956"/>
    <cellStyle name="Comma 4 9 2 2 2 2 2" xfId="7957"/>
    <cellStyle name="Comma 4 9 2 2 2 2 2 2" xfId="33464"/>
    <cellStyle name="Comma 4 9 2 2 2 2 3" xfId="33463"/>
    <cellStyle name="Comma 4 9 2 2 2 3" xfId="7958"/>
    <cellStyle name="Comma 4 9 2 2 2 3 2" xfId="33465"/>
    <cellStyle name="Comma 4 9 2 2 2 4" xfId="33462"/>
    <cellStyle name="Comma 4 9 2 2 3" xfId="7959"/>
    <cellStyle name="Comma 4 9 2 2 3 2" xfId="7960"/>
    <cellStyle name="Comma 4 9 2 2 3 2 2" xfId="33467"/>
    <cellStyle name="Comma 4 9 2 2 3 3" xfId="33466"/>
    <cellStyle name="Comma 4 9 2 2 4" xfId="7961"/>
    <cellStyle name="Comma 4 9 2 2 4 2" xfId="33468"/>
    <cellStyle name="Comma 4 9 2 2 5" xfId="33461"/>
    <cellStyle name="Comma 4 9 2 3" xfId="7962"/>
    <cellStyle name="Comma 4 9 2 3 2" xfId="7963"/>
    <cellStyle name="Comma 4 9 2 3 2 2" xfId="7964"/>
    <cellStyle name="Comma 4 9 2 3 2 2 2" xfId="33471"/>
    <cellStyle name="Comma 4 9 2 3 2 3" xfId="33470"/>
    <cellStyle name="Comma 4 9 2 3 3" xfId="7965"/>
    <cellStyle name="Comma 4 9 2 3 3 2" xfId="33472"/>
    <cellStyle name="Comma 4 9 2 3 4" xfId="33469"/>
    <cellStyle name="Comma 4 9 2 4" xfId="7966"/>
    <cellStyle name="Comma 4 9 2 4 2" xfId="7967"/>
    <cellStyle name="Comma 4 9 2 4 2 2" xfId="33474"/>
    <cellStyle name="Comma 4 9 2 4 3" xfId="33473"/>
    <cellStyle name="Comma 4 9 2 5" xfId="7968"/>
    <cellStyle name="Comma 4 9 2 5 2" xfId="33475"/>
    <cellStyle name="Comma 4 9 2 6" xfId="33460"/>
    <cellStyle name="Comma 4 9 3" xfId="7969"/>
    <cellStyle name="Comma 4 9 3 2" xfId="7970"/>
    <cellStyle name="Comma 4 9 3 2 2" xfId="7971"/>
    <cellStyle name="Comma 4 9 3 2 2 2" xfId="7972"/>
    <cellStyle name="Comma 4 9 3 2 2 2 2" xfId="7973"/>
    <cellStyle name="Comma 4 9 3 2 2 2 2 2" xfId="33480"/>
    <cellStyle name="Comma 4 9 3 2 2 2 3" xfId="33479"/>
    <cellStyle name="Comma 4 9 3 2 2 3" xfId="7974"/>
    <cellStyle name="Comma 4 9 3 2 2 3 2" xfId="33481"/>
    <cellStyle name="Comma 4 9 3 2 2 4" xfId="33478"/>
    <cellStyle name="Comma 4 9 3 2 3" xfId="7975"/>
    <cellStyle name="Comma 4 9 3 2 3 2" xfId="7976"/>
    <cellStyle name="Comma 4 9 3 2 3 2 2" xfId="33483"/>
    <cellStyle name="Comma 4 9 3 2 3 3" xfId="33482"/>
    <cellStyle name="Comma 4 9 3 2 4" xfId="7977"/>
    <cellStyle name="Comma 4 9 3 2 4 2" xfId="33484"/>
    <cellStyle name="Comma 4 9 3 2 5" xfId="33477"/>
    <cellStyle name="Comma 4 9 3 3" xfId="7978"/>
    <cellStyle name="Comma 4 9 3 3 2" xfId="7979"/>
    <cellStyle name="Comma 4 9 3 3 2 2" xfId="7980"/>
    <cellStyle name="Comma 4 9 3 3 2 2 2" xfId="33487"/>
    <cellStyle name="Comma 4 9 3 3 2 3" xfId="33486"/>
    <cellStyle name="Comma 4 9 3 3 3" xfId="7981"/>
    <cellStyle name="Comma 4 9 3 3 3 2" xfId="33488"/>
    <cellStyle name="Comma 4 9 3 3 4" xfId="33485"/>
    <cellStyle name="Comma 4 9 3 4" xfId="7982"/>
    <cellStyle name="Comma 4 9 3 4 2" xfId="7983"/>
    <cellStyle name="Comma 4 9 3 4 2 2" xfId="33490"/>
    <cellStyle name="Comma 4 9 3 4 3" xfId="33489"/>
    <cellStyle name="Comma 4 9 3 5" xfId="7984"/>
    <cellStyle name="Comma 4 9 3 5 2" xfId="33491"/>
    <cellStyle name="Comma 4 9 3 6" xfId="33476"/>
    <cellStyle name="Comma 4 9 4" xfId="7985"/>
    <cellStyle name="Comma 4 9 4 2" xfId="7986"/>
    <cellStyle name="Comma 4 9 4 2 2" xfId="7987"/>
    <cellStyle name="Comma 4 9 4 2 2 2" xfId="7988"/>
    <cellStyle name="Comma 4 9 4 2 2 2 2" xfId="33495"/>
    <cellStyle name="Comma 4 9 4 2 2 3" xfId="33494"/>
    <cellStyle name="Comma 4 9 4 2 3" xfId="7989"/>
    <cellStyle name="Comma 4 9 4 2 3 2" xfId="33496"/>
    <cellStyle name="Comma 4 9 4 2 4" xfId="33493"/>
    <cellStyle name="Comma 4 9 4 3" xfId="7990"/>
    <cellStyle name="Comma 4 9 4 3 2" xfId="7991"/>
    <cellStyle name="Comma 4 9 4 3 2 2" xfId="33498"/>
    <cellStyle name="Comma 4 9 4 3 3" xfId="33497"/>
    <cellStyle name="Comma 4 9 4 4" xfId="7992"/>
    <cellStyle name="Comma 4 9 4 4 2" xfId="33499"/>
    <cellStyle name="Comma 4 9 4 5" xfId="33492"/>
    <cellStyle name="Comma 4 9 5" xfId="7993"/>
    <cellStyle name="Comma 4 9 5 2" xfId="7994"/>
    <cellStyle name="Comma 4 9 5 2 2" xfId="7995"/>
    <cellStyle name="Comma 4 9 5 2 2 2" xfId="33502"/>
    <cellStyle name="Comma 4 9 5 2 3" xfId="33501"/>
    <cellStyle name="Comma 4 9 5 3" xfId="7996"/>
    <cellStyle name="Comma 4 9 5 3 2" xfId="33503"/>
    <cellStyle name="Comma 4 9 5 4" xfId="33500"/>
    <cellStyle name="Comma 4 9 6" xfId="7997"/>
    <cellStyle name="Comma 4 9 6 2" xfId="7998"/>
    <cellStyle name="Comma 4 9 6 2 2" xfId="33505"/>
    <cellStyle name="Comma 4 9 6 3" xfId="33504"/>
    <cellStyle name="Comma 4 9 7" xfId="7999"/>
    <cellStyle name="Comma 4 9 7 2" xfId="33506"/>
    <cellStyle name="Comma 4 9 8" xfId="28991"/>
    <cellStyle name="Comma 4 9 9" xfId="33459"/>
    <cellStyle name="Comma 5" xfId="8000"/>
    <cellStyle name="Comma 5 2" xfId="8001"/>
    <cellStyle name="Comma 5 2 2" xfId="33508"/>
    <cellStyle name="Comma 5 3" xfId="28992"/>
    <cellStyle name="Comma 5 4" xfId="33507"/>
    <cellStyle name="Comma 6" xfId="8002"/>
    <cellStyle name="Comma 6 2" xfId="33509"/>
    <cellStyle name="Comma_Catálogo de Conceptos Obra Civil  Septiembre 15 2006" xfId="29524"/>
    <cellStyle name="Currency 2" xfId="8003"/>
    <cellStyle name="Currency 2 2" xfId="8004"/>
    <cellStyle name="Currency 2 2 2" xfId="8005"/>
    <cellStyle name="Currency 2 2 2 2" xfId="8006"/>
    <cellStyle name="Currency 2 2 2 2 2" xfId="33513"/>
    <cellStyle name="Currency 2 2 2 3" xfId="28995"/>
    <cellStyle name="Currency 2 2 2 4" xfId="33512"/>
    <cellStyle name="Currency 2 2 3" xfId="8007"/>
    <cellStyle name="Currency 2 2 3 2" xfId="8008"/>
    <cellStyle name="Currency 2 2 3 2 2" xfId="33515"/>
    <cellStyle name="Currency 2 2 3 3" xfId="28996"/>
    <cellStyle name="Currency 2 2 3 4" xfId="33514"/>
    <cellStyle name="Currency 2 2 4" xfId="8009"/>
    <cellStyle name="Currency 2 2 4 2" xfId="33516"/>
    <cellStyle name="Currency 2 2 5" xfId="28994"/>
    <cellStyle name="Currency 2 2 6" xfId="33511"/>
    <cellStyle name="Currency 2 3" xfId="8010"/>
    <cellStyle name="Currency 2 3 2" xfId="8011"/>
    <cellStyle name="Currency 2 3 2 2" xfId="33518"/>
    <cellStyle name="Currency 2 3 3" xfId="28997"/>
    <cellStyle name="Currency 2 3 4" xfId="33517"/>
    <cellStyle name="Currency 2 4" xfId="8012"/>
    <cellStyle name="Currency 2 4 2" xfId="8013"/>
    <cellStyle name="Currency 2 4 2 2" xfId="33520"/>
    <cellStyle name="Currency 2 4 3" xfId="28998"/>
    <cellStyle name="Currency 2 4 4" xfId="33519"/>
    <cellStyle name="Currency 2 5" xfId="8014"/>
    <cellStyle name="Currency 2 5 2" xfId="33521"/>
    <cellStyle name="Currency 2 6" xfId="28993"/>
    <cellStyle name="Currency 2 7" xfId="33510"/>
    <cellStyle name="Currency 3" xfId="8015"/>
    <cellStyle name="Currency 3 2" xfId="8016"/>
    <cellStyle name="Currency 3 2 2" xfId="8017"/>
    <cellStyle name="Currency 3 2 2 2" xfId="33524"/>
    <cellStyle name="Currency 3 2 3" xfId="29000"/>
    <cellStyle name="Currency 3 2 4" xfId="33523"/>
    <cellStyle name="Currency 3 3" xfId="8018"/>
    <cellStyle name="Currency 3 3 2" xfId="8019"/>
    <cellStyle name="Currency 3 3 2 2" xfId="33526"/>
    <cellStyle name="Currency 3 3 3" xfId="29001"/>
    <cellStyle name="Currency 3 3 4" xfId="33525"/>
    <cellStyle name="Currency 3 4" xfId="8020"/>
    <cellStyle name="Currency 3 4 2" xfId="33527"/>
    <cellStyle name="Currency 3 5" xfId="28999"/>
    <cellStyle name="Currency 3 6" xfId="33522"/>
    <cellStyle name="Euro" xfId="8021"/>
    <cellStyle name="Euro 2" xfId="8022"/>
    <cellStyle name="Euro 2 2" xfId="29003"/>
    <cellStyle name="Euro 2 3" xfId="33529"/>
    <cellStyle name="Euro 3" xfId="29002"/>
    <cellStyle name="Euro 4" xfId="33528"/>
    <cellStyle name="Hipervínculo" xfId="3" builtinId="8" hidden="1"/>
    <cellStyle name="Hipervínculo" xfId="5" builtinId="8" hidden="1"/>
    <cellStyle name="Hipervínculo visitado" xfId="4" builtinId="9" hidden="1"/>
    <cellStyle name="Hipervínculo visitado" xfId="6" builtinId="9" hidden="1"/>
    <cellStyle name="Millares" xfId="7" builtinId="3"/>
    <cellStyle name="Millares [0] 2" xfId="8023"/>
    <cellStyle name="Millares [0] 2 2" xfId="8024"/>
    <cellStyle name="Millares [0] 2 2 2" xfId="29005"/>
    <cellStyle name="Millares [0] 2 2 3" xfId="33531"/>
    <cellStyle name="Millares [0] 2 3" xfId="29004"/>
    <cellStyle name="Millares [0] 2 4" xfId="33530"/>
    <cellStyle name="Millares [0] 3" xfId="8025"/>
    <cellStyle name="Millares [0] 3 2" xfId="29006"/>
    <cellStyle name="Millares [0] 3 3" xfId="33532"/>
    <cellStyle name="Millares [0] 4" xfId="8026"/>
    <cellStyle name="Millares [0] 4 2" xfId="29007"/>
    <cellStyle name="Millares [0] 4 3" xfId="33533"/>
    <cellStyle name="Millares 10" xfId="8027"/>
    <cellStyle name="Millares 10 2" xfId="33534"/>
    <cellStyle name="Millares 11" xfId="8028"/>
    <cellStyle name="Millares 11 2" xfId="33535"/>
    <cellStyle name="Millares 12" xfId="8029"/>
    <cellStyle name="Millares 12 2" xfId="33536"/>
    <cellStyle name="Millares 13" xfId="8030"/>
    <cellStyle name="Millares 13 2" xfId="33537"/>
    <cellStyle name="Millares 14" xfId="8031"/>
    <cellStyle name="Millares 14 2" xfId="33538"/>
    <cellStyle name="Millares 15" xfId="8032"/>
    <cellStyle name="Millares 15 2" xfId="33539"/>
    <cellStyle name="Millares 16" xfId="8033"/>
    <cellStyle name="Millares 16 2" xfId="33540"/>
    <cellStyle name="Millares 17" xfId="8034"/>
    <cellStyle name="Millares 17 2" xfId="33541"/>
    <cellStyle name="Millares 18" xfId="8035"/>
    <cellStyle name="Millares 18 2" xfId="33542"/>
    <cellStyle name="Millares 19" xfId="8036"/>
    <cellStyle name="Millares 19 2" xfId="33543"/>
    <cellStyle name="Millares 2" xfId="10"/>
    <cellStyle name="Millares 2 10" xfId="8038"/>
    <cellStyle name="Millares 2 10 2" xfId="8039"/>
    <cellStyle name="Millares 2 10 2 2" xfId="8040"/>
    <cellStyle name="Millares 2 10 2 2 2" xfId="8041"/>
    <cellStyle name="Millares 2 10 2 2 2 2" xfId="33548"/>
    <cellStyle name="Millares 2 10 2 2 3" xfId="33547"/>
    <cellStyle name="Millares 2 10 2 3" xfId="8042"/>
    <cellStyle name="Millares 2 10 2 3 2" xfId="33549"/>
    <cellStyle name="Millares 2 10 2 4" xfId="33546"/>
    <cellStyle name="Millares 2 10 3" xfId="8043"/>
    <cellStyle name="Millares 2 10 3 2" xfId="8044"/>
    <cellStyle name="Millares 2 10 3 2 2" xfId="33551"/>
    <cellStyle name="Millares 2 10 3 3" xfId="33550"/>
    <cellStyle name="Millares 2 10 4" xfId="8045"/>
    <cellStyle name="Millares 2 10 4 2" xfId="33552"/>
    <cellStyle name="Millares 2 10 5" xfId="29009"/>
    <cellStyle name="Millares 2 10 6" xfId="33545"/>
    <cellStyle name="Millares 2 11" xfId="8046"/>
    <cellStyle name="Millares 2 11 2" xfId="8047"/>
    <cellStyle name="Millares 2 11 2 2" xfId="8048"/>
    <cellStyle name="Millares 2 11 2 2 2" xfId="8049"/>
    <cellStyle name="Millares 2 11 2 2 2 2" xfId="33556"/>
    <cellStyle name="Millares 2 11 2 2 3" xfId="33555"/>
    <cellStyle name="Millares 2 11 2 3" xfId="8050"/>
    <cellStyle name="Millares 2 11 2 3 2" xfId="33557"/>
    <cellStyle name="Millares 2 11 2 4" xfId="33554"/>
    <cellStyle name="Millares 2 11 3" xfId="8051"/>
    <cellStyle name="Millares 2 11 3 2" xfId="8052"/>
    <cellStyle name="Millares 2 11 3 2 2" xfId="33559"/>
    <cellStyle name="Millares 2 11 3 3" xfId="33558"/>
    <cellStyle name="Millares 2 11 4" xfId="8053"/>
    <cellStyle name="Millares 2 11 4 2" xfId="33560"/>
    <cellStyle name="Millares 2 11 5" xfId="29010"/>
    <cellStyle name="Millares 2 11 6" xfId="33553"/>
    <cellStyle name="Millares 2 12" xfId="8054"/>
    <cellStyle name="Millares 2 12 2" xfId="8055"/>
    <cellStyle name="Millares 2 12 2 2" xfId="8056"/>
    <cellStyle name="Millares 2 12 2 2 2" xfId="8057"/>
    <cellStyle name="Millares 2 12 2 2 2 2" xfId="33564"/>
    <cellStyle name="Millares 2 12 2 2 3" xfId="33563"/>
    <cellStyle name="Millares 2 12 2 3" xfId="8058"/>
    <cellStyle name="Millares 2 12 2 3 2" xfId="33565"/>
    <cellStyle name="Millares 2 12 2 4" xfId="33562"/>
    <cellStyle name="Millares 2 12 3" xfId="8059"/>
    <cellStyle name="Millares 2 12 3 2" xfId="8060"/>
    <cellStyle name="Millares 2 12 3 2 2" xfId="33567"/>
    <cellStyle name="Millares 2 12 3 3" xfId="33566"/>
    <cellStyle name="Millares 2 12 4" xfId="8061"/>
    <cellStyle name="Millares 2 12 4 2" xfId="33568"/>
    <cellStyle name="Millares 2 12 5" xfId="29011"/>
    <cellStyle name="Millares 2 12 6" xfId="33561"/>
    <cellStyle name="Millares 2 13" xfId="8062"/>
    <cellStyle name="Millares 2 13 2" xfId="8063"/>
    <cellStyle name="Millares 2 13 2 2" xfId="8064"/>
    <cellStyle name="Millares 2 13 2 2 2" xfId="8065"/>
    <cellStyle name="Millares 2 13 2 2 2 2" xfId="33572"/>
    <cellStyle name="Millares 2 13 2 2 3" xfId="33571"/>
    <cellStyle name="Millares 2 13 2 3" xfId="8066"/>
    <cellStyle name="Millares 2 13 2 3 2" xfId="33573"/>
    <cellStyle name="Millares 2 13 2 4" xfId="33570"/>
    <cellStyle name="Millares 2 13 3" xfId="8067"/>
    <cellStyle name="Millares 2 13 3 2" xfId="8068"/>
    <cellStyle name="Millares 2 13 3 2 2" xfId="33575"/>
    <cellStyle name="Millares 2 13 3 3" xfId="33574"/>
    <cellStyle name="Millares 2 13 4" xfId="8069"/>
    <cellStyle name="Millares 2 13 4 2" xfId="33576"/>
    <cellStyle name="Millares 2 13 5" xfId="33569"/>
    <cellStyle name="Millares 2 14" xfId="8070"/>
    <cellStyle name="Millares 2 14 2" xfId="8071"/>
    <cellStyle name="Millares 2 14 2 2" xfId="8072"/>
    <cellStyle name="Millares 2 14 2 2 2" xfId="33579"/>
    <cellStyle name="Millares 2 14 2 3" xfId="33578"/>
    <cellStyle name="Millares 2 14 3" xfId="8073"/>
    <cellStyle name="Millares 2 14 3 2" xfId="33580"/>
    <cellStyle name="Millares 2 14 4" xfId="33577"/>
    <cellStyle name="Millares 2 15" xfId="8074"/>
    <cellStyle name="Millares 2 15 2" xfId="8075"/>
    <cellStyle name="Millares 2 15 2 2" xfId="33582"/>
    <cellStyle name="Millares 2 15 3" xfId="33581"/>
    <cellStyle name="Millares 2 16" xfId="8076"/>
    <cellStyle name="Millares 2 16 2" xfId="8077"/>
    <cellStyle name="Millares 2 16 2 2" xfId="33584"/>
    <cellStyle name="Millares 2 16 3" xfId="33583"/>
    <cellStyle name="Millares 2 17" xfId="8078"/>
    <cellStyle name="Millares 2 17 2" xfId="33585"/>
    <cellStyle name="Millares 2 18" xfId="29008"/>
    <cellStyle name="Millares 2 19" xfId="8037"/>
    <cellStyle name="Millares 2 19 2" xfId="33544"/>
    <cellStyle name="Millares 2 2" xfId="8079"/>
    <cellStyle name="Millares 2 2 10" xfId="8080"/>
    <cellStyle name="Millares 2 2 10 2" xfId="33587"/>
    <cellStyle name="Millares 2 2 11" xfId="29012"/>
    <cellStyle name="Millares 2 2 12" xfId="33586"/>
    <cellStyle name="Millares 2 2 2" xfId="8081"/>
    <cellStyle name="Millares 2 2 2 2" xfId="8082"/>
    <cellStyle name="Millares 2 2 2 2 2" xfId="8083"/>
    <cellStyle name="Millares 2 2 2 2 2 2" xfId="8084"/>
    <cellStyle name="Millares 2 2 2 2 2 2 2" xfId="8085"/>
    <cellStyle name="Millares 2 2 2 2 2 2 2 2" xfId="8086"/>
    <cellStyle name="Millares 2 2 2 2 2 2 2 2 2" xfId="33593"/>
    <cellStyle name="Millares 2 2 2 2 2 2 2 3" xfId="33592"/>
    <cellStyle name="Millares 2 2 2 2 2 2 3" xfId="8087"/>
    <cellStyle name="Millares 2 2 2 2 2 2 3 2" xfId="33594"/>
    <cellStyle name="Millares 2 2 2 2 2 2 4" xfId="33591"/>
    <cellStyle name="Millares 2 2 2 2 2 3" xfId="8088"/>
    <cellStyle name="Millares 2 2 2 2 2 3 2" xfId="8089"/>
    <cellStyle name="Millares 2 2 2 2 2 3 2 2" xfId="33596"/>
    <cellStyle name="Millares 2 2 2 2 2 3 3" xfId="33595"/>
    <cellStyle name="Millares 2 2 2 2 2 4" xfId="8090"/>
    <cellStyle name="Millares 2 2 2 2 2 4 2" xfId="33597"/>
    <cellStyle name="Millares 2 2 2 2 2 5" xfId="33590"/>
    <cellStyle name="Millares 2 2 2 2 3" xfId="8091"/>
    <cellStyle name="Millares 2 2 2 2 3 2" xfId="8092"/>
    <cellStyle name="Millares 2 2 2 2 3 2 2" xfId="8093"/>
    <cellStyle name="Millares 2 2 2 2 3 2 2 2" xfId="33600"/>
    <cellStyle name="Millares 2 2 2 2 3 2 3" xfId="33599"/>
    <cellStyle name="Millares 2 2 2 2 3 3" xfId="8094"/>
    <cellStyle name="Millares 2 2 2 2 3 3 2" xfId="33601"/>
    <cellStyle name="Millares 2 2 2 2 3 4" xfId="33598"/>
    <cellStyle name="Millares 2 2 2 2 4" xfId="8095"/>
    <cellStyle name="Millares 2 2 2 2 4 2" xfId="8096"/>
    <cellStyle name="Millares 2 2 2 2 4 2 2" xfId="33603"/>
    <cellStyle name="Millares 2 2 2 2 4 3" xfId="33602"/>
    <cellStyle name="Millares 2 2 2 2 5" xfId="8097"/>
    <cellStyle name="Millares 2 2 2 2 5 2" xfId="33604"/>
    <cellStyle name="Millares 2 2 2 2 6" xfId="33589"/>
    <cellStyle name="Millares 2 2 2 3" xfId="8098"/>
    <cellStyle name="Millares 2 2 2 3 2" xfId="8099"/>
    <cellStyle name="Millares 2 2 2 3 2 2" xfId="8100"/>
    <cellStyle name="Millares 2 2 2 3 2 2 2" xfId="8101"/>
    <cellStyle name="Millares 2 2 2 3 2 2 2 2" xfId="8102"/>
    <cellStyle name="Millares 2 2 2 3 2 2 2 2 2" xfId="33609"/>
    <cellStyle name="Millares 2 2 2 3 2 2 2 3" xfId="33608"/>
    <cellStyle name="Millares 2 2 2 3 2 2 3" xfId="8103"/>
    <cellStyle name="Millares 2 2 2 3 2 2 3 2" xfId="33610"/>
    <cellStyle name="Millares 2 2 2 3 2 2 4" xfId="33607"/>
    <cellStyle name="Millares 2 2 2 3 2 3" xfId="8104"/>
    <cellStyle name="Millares 2 2 2 3 2 3 2" xfId="8105"/>
    <cellStyle name="Millares 2 2 2 3 2 3 2 2" xfId="33612"/>
    <cellStyle name="Millares 2 2 2 3 2 3 3" xfId="33611"/>
    <cellStyle name="Millares 2 2 2 3 2 4" xfId="8106"/>
    <cellStyle name="Millares 2 2 2 3 2 4 2" xfId="33613"/>
    <cellStyle name="Millares 2 2 2 3 2 5" xfId="33606"/>
    <cellStyle name="Millares 2 2 2 3 3" xfId="8107"/>
    <cellStyle name="Millares 2 2 2 3 3 2" xfId="8108"/>
    <cellStyle name="Millares 2 2 2 3 3 2 2" xfId="8109"/>
    <cellStyle name="Millares 2 2 2 3 3 2 2 2" xfId="33616"/>
    <cellStyle name="Millares 2 2 2 3 3 2 3" xfId="33615"/>
    <cellStyle name="Millares 2 2 2 3 3 3" xfId="8110"/>
    <cellStyle name="Millares 2 2 2 3 3 3 2" xfId="33617"/>
    <cellStyle name="Millares 2 2 2 3 3 4" xfId="33614"/>
    <cellStyle name="Millares 2 2 2 3 4" xfId="8111"/>
    <cellStyle name="Millares 2 2 2 3 4 2" xfId="8112"/>
    <cellStyle name="Millares 2 2 2 3 4 2 2" xfId="33619"/>
    <cellStyle name="Millares 2 2 2 3 4 3" xfId="33618"/>
    <cellStyle name="Millares 2 2 2 3 5" xfId="8113"/>
    <cellStyle name="Millares 2 2 2 3 5 2" xfId="33620"/>
    <cellStyle name="Millares 2 2 2 3 6" xfId="33605"/>
    <cellStyle name="Millares 2 2 2 4" xfId="8114"/>
    <cellStyle name="Millares 2 2 2 4 2" xfId="8115"/>
    <cellStyle name="Millares 2 2 2 4 2 2" xfId="8116"/>
    <cellStyle name="Millares 2 2 2 4 2 2 2" xfId="8117"/>
    <cellStyle name="Millares 2 2 2 4 2 2 2 2" xfId="33624"/>
    <cellStyle name="Millares 2 2 2 4 2 2 3" xfId="33623"/>
    <cellStyle name="Millares 2 2 2 4 2 3" xfId="8118"/>
    <cellStyle name="Millares 2 2 2 4 2 3 2" xfId="33625"/>
    <cellStyle name="Millares 2 2 2 4 2 4" xfId="33622"/>
    <cellStyle name="Millares 2 2 2 4 3" xfId="8119"/>
    <cellStyle name="Millares 2 2 2 4 3 2" xfId="8120"/>
    <cellStyle name="Millares 2 2 2 4 3 2 2" xfId="33627"/>
    <cellStyle name="Millares 2 2 2 4 3 3" xfId="33626"/>
    <cellStyle name="Millares 2 2 2 4 4" xfId="8121"/>
    <cellStyle name="Millares 2 2 2 4 4 2" xfId="33628"/>
    <cellStyle name="Millares 2 2 2 4 5" xfId="33621"/>
    <cellStyle name="Millares 2 2 2 5" xfId="8122"/>
    <cellStyle name="Millares 2 2 2 5 2" xfId="8123"/>
    <cellStyle name="Millares 2 2 2 5 2 2" xfId="8124"/>
    <cellStyle name="Millares 2 2 2 5 2 2 2" xfId="33631"/>
    <cellStyle name="Millares 2 2 2 5 2 3" xfId="33630"/>
    <cellStyle name="Millares 2 2 2 5 3" xfId="8125"/>
    <cellStyle name="Millares 2 2 2 5 3 2" xfId="33632"/>
    <cellStyle name="Millares 2 2 2 5 4" xfId="33629"/>
    <cellStyle name="Millares 2 2 2 6" xfId="8126"/>
    <cellStyle name="Millares 2 2 2 6 2" xfId="8127"/>
    <cellStyle name="Millares 2 2 2 6 2 2" xfId="33634"/>
    <cellStyle name="Millares 2 2 2 6 3" xfId="33633"/>
    <cellStyle name="Millares 2 2 2 7" xfId="8128"/>
    <cellStyle name="Millares 2 2 2 7 2" xfId="33635"/>
    <cellStyle name="Millares 2 2 2 8" xfId="29013"/>
    <cellStyle name="Millares 2 2 2 9" xfId="33588"/>
    <cellStyle name="Millares 2 2 3" xfId="8129"/>
    <cellStyle name="Millares 2 2 3 2" xfId="8130"/>
    <cellStyle name="Millares 2 2 3 2 2" xfId="8131"/>
    <cellStyle name="Millares 2 2 3 2 2 2" xfId="8132"/>
    <cellStyle name="Millares 2 2 3 2 2 2 2" xfId="8133"/>
    <cellStyle name="Millares 2 2 3 2 2 2 2 2" xfId="33640"/>
    <cellStyle name="Millares 2 2 3 2 2 2 3" xfId="33639"/>
    <cellStyle name="Millares 2 2 3 2 2 3" xfId="8134"/>
    <cellStyle name="Millares 2 2 3 2 2 3 2" xfId="33641"/>
    <cellStyle name="Millares 2 2 3 2 2 4" xfId="33638"/>
    <cellStyle name="Millares 2 2 3 2 3" xfId="8135"/>
    <cellStyle name="Millares 2 2 3 2 3 2" xfId="8136"/>
    <cellStyle name="Millares 2 2 3 2 3 2 2" xfId="33643"/>
    <cellStyle name="Millares 2 2 3 2 3 3" xfId="33642"/>
    <cellStyle name="Millares 2 2 3 2 4" xfId="8137"/>
    <cellStyle name="Millares 2 2 3 2 4 2" xfId="33644"/>
    <cellStyle name="Millares 2 2 3 2 5" xfId="33637"/>
    <cellStyle name="Millares 2 2 3 3" xfId="8138"/>
    <cellStyle name="Millares 2 2 3 3 2" xfId="8139"/>
    <cellStyle name="Millares 2 2 3 3 2 2" xfId="8140"/>
    <cellStyle name="Millares 2 2 3 3 2 2 2" xfId="33647"/>
    <cellStyle name="Millares 2 2 3 3 2 3" xfId="33646"/>
    <cellStyle name="Millares 2 2 3 3 3" xfId="8141"/>
    <cellStyle name="Millares 2 2 3 3 3 2" xfId="33648"/>
    <cellStyle name="Millares 2 2 3 3 4" xfId="33645"/>
    <cellStyle name="Millares 2 2 3 4" xfId="8142"/>
    <cellStyle name="Millares 2 2 3 4 2" xfId="8143"/>
    <cellStyle name="Millares 2 2 3 4 2 2" xfId="33650"/>
    <cellStyle name="Millares 2 2 3 4 3" xfId="33649"/>
    <cellStyle name="Millares 2 2 3 5" xfId="8144"/>
    <cellStyle name="Millares 2 2 3 5 2" xfId="33651"/>
    <cellStyle name="Millares 2 2 3 6" xfId="33636"/>
    <cellStyle name="Millares 2 2 4" xfId="8145"/>
    <cellStyle name="Millares 2 2 4 2" xfId="8146"/>
    <cellStyle name="Millares 2 2 4 2 2" xfId="8147"/>
    <cellStyle name="Millares 2 2 4 2 2 2" xfId="8148"/>
    <cellStyle name="Millares 2 2 4 2 2 2 2" xfId="8149"/>
    <cellStyle name="Millares 2 2 4 2 2 2 2 2" xfId="33656"/>
    <cellStyle name="Millares 2 2 4 2 2 2 3" xfId="33655"/>
    <cellStyle name="Millares 2 2 4 2 2 3" xfId="8150"/>
    <cellStyle name="Millares 2 2 4 2 2 3 2" xfId="33657"/>
    <cellStyle name="Millares 2 2 4 2 2 4" xfId="33654"/>
    <cellStyle name="Millares 2 2 4 2 3" xfId="8151"/>
    <cellStyle name="Millares 2 2 4 2 3 2" xfId="8152"/>
    <cellStyle name="Millares 2 2 4 2 3 2 2" xfId="33659"/>
    <cellStyle name="Millares 2 2 4 2 3 3" xfId="33658"/>
    <cellStyle name="Millares 2 2 4 2 4" xfId="8153"/>
    <cellStyle name="Millares 2 2 4 2 4 2" xfId="33660"/>
    <cellStyle name="Millares 2 2 4 2 5" xfId="33653"/>
    <cellStyle name="Millares 2 2 4 3" xfId="8154"/>
    <cellStyle name="Millares 2 2 4 3 2" xfId="8155"/>
    <cellStyle name="Millares 2 2 4 3 2 2" xfId="8156"/>
    <cellStyle name="Millares 2 2 4 3 2 2 2" xfId="33663"/>
    <cellStyle name="Millares 2 2 4 3 2 3" xfId="33662"/>
    <cellStyle name="Millares 2 2 4 3 3" xfId="8157"/>
    <cellStyle name="Millares 2 2 4 3 3 2" xfId="33664"/>
    <cellStyle name="Millares 2 2 4 3 4" xfId="33661"/>
    <cellStyle name="Millares 2 2 4 4" xfId="8158"/>
    <cellStyle name="Millares 2 2 4 4 2" xfId="8159"/>
    <cellStyle name="Millares 2 2 4 4 2 2" xfId="33666"/>
    <cellStyle name="Millares 2 2 4 4 3" xfId="33665"/>
    <cellStyle name="Millares 2 2 4 5" xfId="8160"/>
    <cellStyle name="Millares 2 2 4 5 2" xfId="33667"/>
    <cellStyle name="Millares 2 2 4 6" xfId="33652"/>
    <cellStyle name="Millares 2 2 5" xfId="8161"/>
    <cellStyle name="Millares 2 2 5 2" xfId="8162"/>
    <cellStyle name="Millares 2 2 5 2 2" xfId="8163"/>
    <cellStyle name="Millares 2 2 5 2 2 2" xfId="8164"/>
    <cellStyle name="Millares 2 2 5 2 2 2 2" xfId="8165"/>
    <cellStyle name="Millares 2 2 5 2 2 2 2 2" xfId="33672"/>
    <cellStyle name="Millares 2 2 5 2 2 2 3" xfId="33671"/>
    <cellStyle name="Millares 2 2 5 2 2 3" xfId="8166"/>
    <cellStyle name="Millares 2 2 5 2 2 3 2" xfId="33673"/>
    <cellStyle name="Millares 2 2 5 2 2 4" xfId="33670"/>
    <cellStyle name="Millares 2 2 5 2 3" xfId="8167"/>
    <cellStyle name="Millares 2 2 5 2 3 2" xfId="8168"/>
    <cellStyle name="Millares 2 2 5 2 3 2 2" xfId="33675"/>
    <cellStyle name="Millares 2 2 5 2 3 3" xfId="33674"/>
    <cellStyle name="Millares 2 2 5 2 4" xfId="8169"/>
    <cellStyle name="Millares 2 2 5 2 4 2" xfId="33676"/>
    <cellStyle name="Millares 2 2 5 2 5" xfId="33669"/>
    <cellStyle name="Millares 2 2 5 3" xfId="8170"/>
    <cellStyle name="Millares 2 2 5 3 2" xfId="8171"/>
    <cellStyle name="Millares 2 2 5 3 2 2" xfId="8172"/>
    <cellStyle name="Millares 2 2 5 3 2 2 2" xfId="33679"/>
    <cellStyle name="Millares 2 2 5 3 2 3" xfId="33678"/>
    <cellStyle name="Millares 2 2 5 3 3" xfId="8173"/>
    <cellStyle name="Millares 2 2 5 3 3 2" xfId="33680"/>
    <cellStyle name="Millares 2 2 5 3 4" xfId="33677"/>
    <cellStyle name="Millares 2 2 5 4" xfId="8174"/>
    <cellStyle name="Millares 2 2 5 4 2" xfId="8175"/>
    <cellStyle name="Millares 2 2 5 4 2 2" xfId="33682"/>
    <cellStyle name="Millares 2 2 5 4 3" xfId="33681"/>
    <cellStyle name="Millares 2 2 5 5" xfId="8176"/>
    <cellStyle name="Millares 2 2 5 5 2" xfId="33683"/>
    <cellStyle name="Millares 2 2 5 6" xfId="33668"/>
    <cellStyle name="Millares 2 2 6" xfId="8177"/>
    <cellStyle name="Millares 2 2 6 2" xfId="8178"/>
    <cellStyle name="Millares 2 2 6 2 2" xfId="8179"/>
    <cellStyle name="Millares 2 2 6 2 2 2" xfId="8180"/>
    <cellStyle name="Millares 2 2 6 2 2 2 2" xfId="33687"/>
    <cellStyle name="Millares 2 2 6 2 2 3" xfId="33686"/>
    <cellStyle name="Millares 2 2 6 2 3" xfId="8181"/>
    <cellStyle name="Millares 2 2 6 2 3 2" xfId="33688"/>
    <cellStyle name="Millares 2 2 6 2 4" xfId="33685"/>
    <cellStyle name="Millares 2 2 6 3" xfId="8182"/>
    <cellStyle name="Millares 2 2 6 3 2" xfId="8183"/>
    <cellStyle name="Millares 2 2 6 3 2 2" xfId="33690"/>
    <cellStyle name="Millares 2 2 6 3 3" xfId="33689"/>
    <cellStyle name="Millares 2 2 6 4" xfId="8184"/>
    <cellStyle name="Millares 2 2 6 4 2" xfId="33691"/>
    <cellStyle name="Millares 2 2 6 5" xfId="33684"/>
    <cellStyle name="Millares 2 2 7" xfId="8185"/>
    <cellStyle name="Millares 2 2 7 2" xfId="8186"/>
    <cellStyle name="Millares 2 2 7 2 2" xfId="8187"/>
    <cellStyle name="Millares 2 2 7 2 2 2" xfId="33694"/>
    <cellStyle name="Millares 2 2 7 2 3" xfId="33693"/>
    <cellStyle name="Millares 2 2 7 3" xfId="8188"/>
    <cellStyle name="Millares 2 2 7 3 2" xfId="33695"/>
    <cellStyle name="Millares 2 2 7 4" xfId="33692"/>
    <cellStyle name="Millares 2 2 8" xfId="8189"/>
    <cellStyle name="Millares 2 2 8 2" xfId="8190"/>
    <cellStyle name="Millares 2 2 8 2 2" xfId="33697"/>
    <cellStyle name="Millares 2 2 8 3" xfId="33696"/>
    <cellStyle name="Millares 2 2 9" xfId="8191"/>
    <cellStyle name="Millares 2 2 9 2" xfId="8192"/>
    <cellStyle name="Millares 2 2 9 2 2" xfId="33699"/>
    <cellStyle name="Millares 2 2 9 3" xfId="33698"/>
    <cellStyle name="Millares 2 20" xfId="29525"/>
    <cellStyle name="Millares 2 3" xfId="8193"/>
    <cellStyle name="Millares 2 3 10" xfId="8194"/>
    <cellStyle name="Millares 2 3 10 2" xfId="33701"/>
    <cellStyle name="Millares 2 3 11" xfId="29014"/>
    <cellStyle name="Millares 2 3 12" xfId="33700"/>
    <cellStyle name="Millares 2 3 2" xfId="8195"/>
    <cellStyle name="Millares 2 3 2 2" xfId="8196"/>
    <cellStyle name="Millares 2 3 2 2 2" xfId="8197"/>
    <cellStyle name="Millares 2 3 2 2 2 2" xfId="8198"/>
    <cellStyle name="Millares 2 3 2 2 2 2 2" xfId="8199"/>
    <cellStyle name="Millares 2 3 2 2 2 2 2 2" xfId="8200"/>
    <cellStyle name="Millares 2 3 2 2 2 2 2 2 2" xfId="33707"/>
    <cellStyle name="Millares 2 3 2 2 2 2 2 3" xfId="33706"/>
    <cellStyle name="Millares 2 3 2 2 2 2 3" xfId="8201"/>
    <cellStyle name="Millares 2 3 2 2 2 2 3 2" xfId="33708"/>
    <cellStyle name="Millares 2 3 2 2 2 2 4" xfId="33705"/>
    <cellStyle name="Millares 2 3 2 2 2 3" xfId="8202"/>
    <cellStyle name="Millares 2 3 2 2 2 3 2" xfId="8203"/>
    <cellStyle name="Millares 2 3 2 2 2 3 2 2" xfId="33710"/>
    <cellStyle name="Millares 2 3 2 2 2 3 3" xfId="33709"/>
    <cellStyle name="Millares 2 3 2 2 2 4" xfId="8204"/>
    <cellStyle name="Millares 2 3 2 2 2 4 2" xfId="33711"/>
    <cellStyle name="Millares 2 3 2 2 2 5" xfId="33704"/>
    <cellStyle name="Millares 2 3 2 2 3" xfId="8205"/>
    <cellStyle name="Millares 2 3 2 2 3 2" xfId="8206"/>
    <cellStyle name="Millares 2 3 2 2 3 2 2" xfId="8207"/>
    <cellStyle name="Millares 2 3 2 2 3 2 2 2" xfId="33714"/>
    <cellStyle name="Millares 2 3 2 2 3 2 3" xfId="33713"/>
    <cellStyle name="Millares 2 3 2 2 3 3" xfId="8208"/>
    <cellStyle name="Millares 2 3 2 2 3 3 2" xfId="33715"/>
    <cellStyle name="Millares 2 3 2 2 3 4" xfId="33712"/>
    <cellStyle name="Millares 2 3 2 2 4" xfId="8209"/>
    <cellStyle name="Millares 2 3 2 2 4 2" xfId="8210"/>
    <cellStyle name="Millares 2 3 2 2 4 2 2" xfId="33717"/>
    <cellStyle name="Millares 2 3 2 2 4 3" xfId="33716"/>
    <cellStyle name="Millares 2 3 2 2 5" xfId="8211"/>
    <cellStyle name="Millares 2 3 2 2 5 2" xfId="33718"/>
    <cellStyle name="Millares 2 3 2 2 6" xfId="33703"/>
    <cellStyle name="Millares 2 3 2 3" xfId="8212"/>
    <cellStyle name="Millares 2 3 2 3 2" xfId="8213"/>
    <cellStyle name="Millares 2 3 2 3 2 2" xfId="8214"/>
    <cellStyle name="Millares 2 3 2 3 2 2 2" xfId="8215"/>
    <cellStyle name="Millares 2 3 2 3 2 2 2 2" xfId="8216"/>
    <cellStyle name="Millares 2 3 2 3 2 2 2 2 2" xfId="33723"/>
    <cellStyle name="Millares 2 3 2 3 2 2 2 3" xfId="33722"/>
    <cellStyle name="Millares 2 3 2 3 2 2 3" xfId="8217"/>
    <cellStyle name="Millares 2 3 2 3 2 2 3 2" xfId="33724"/>
    <cellStyle name="Millares 2 3 2 3 2 2 4" xfId="33721"/>
    <cellStyle name="Millares 2 3 2 3 2 3" xfId="8218"/>
    <cellStyle name="Millares 2 3 2 3 2 3 2" xfId="8219"/>
    <cellStyle name="Millares 2 3 2 3 2 3 2 2" xfId="33726"/>
    <cellStyle name="Millares 2 3 2 3 2 3 3" xfId="33725"/>
    <cellStyle name="Millares 2 3 2 3 2 4" xfId="8220"/>
    <cellStyle name="Millares 2 3 2 3 2 4 2" xfId="33727"/>
    <cellStyle name="Millares 2 3 2 3 2 5" xfId="33720"/>
    <cellStyle name="Millares 2 3 2 3 3" xfId="8221"/>
    <cellStyle name="Millares 2 3 2 3 3 2" xfId="8222"/>
    <cellStyle name="Millares 2 3 2 3 3 2 2" xfId="8223"/>
    <cellStyle name="Millares 2 3 2 3 3 2 2 2" xfId="33730"/>
    <cellStyle name="Millares 2 3 2 3 3 2 3" xfId="33729"/>
    <cellStyle name="Millares 2 3 2 3 3 3" xfId="8224"/>
    <cellStyle name="Millares 2 3 2 3 3 3 2" xfId="33731"/>
    <cellStyle name="Millares 2 3 2 3 3 4" xfId="33728"/>
    <cellStyle name="Millares 2 3 2 3 4" xfId="8225"/>
    <cellStyle name="Millares 2 3 2 3 4 2" xfId="8226"/>
    <cellStyle name="Millares 2 3 2 3 4 2 2" xfId="33733"/>
    <cellStyle name="Millares 2 3 2 3 4 3" xfId="33732"/>
    <cellStyle name="Millares 2 3 2 3 5" xfId="8227"/>
    <cellStyle name="Millares 2 3 2 3 5 2" xfId="33734"/>
    <cellStyle name="Millares 2 3 2 3 6" xfId="33719"/>
    <cellStyle name="Millares 2 3 2 4" xfId="8228"/>
    <cellStyle name="Millares 2 3 2 4 2" xfId="8229"/>
    <cellStyle name="Millares 2 3 2 4 2 2" xfId="8230"/>
    <cellStyle name="Millares 2 3 2 4 2 2 2" xfId="8231"/>
    <cellStyle name="Millares 2 3 2 4 2 2 2 2" xfId="33738"/>
    <cellStyle name="Millares 2 3 2 4 2 2 3" xfId="33737"/>
    <cellStyle name="Millares 2 3 2 4 2 3" xfId="8232"/>
    <cellStyle name="Millares 2 3 2 4 2 3 2" xfId="33739"/>
    <cellStyle name="Millares 2 3 2 4 2 4" xfId="33736"/>
    <cellStyle name="Millares 2 3 2 4 3" xfId="8233"/>
    <cellStyle name="Millares 2 3 2 4 3 2" xfId="8234"/>
    <cellStyle name="Millares 2 3 2 4 3 2 2" xfId="33741"/>
    <cellStyle name="Millares 2 3 2 4 3 3" xfId="33740"/>
    <cellStyle name="Millares 2 3 2 4 4" xfId="8235"/>
    <cellStyle name="Millares 2 3 2 4 4 2" xfId="33742"/>
    <cellStyle name="Millares 2 3 2 4 5" xfId="33735"/>
    <cellStyle name="Millares 2 3 2 5" xfId="8236"/>
    <cellStyle name="Millares 2 3 2 5 2" xfId="8237"/>
    <cellStyle name="Millares 2 3 2 5 2 2" xfId="8238"/>
    <cellStyle name="Millares 2 3 2 5 2 2 2" xfId="33745"/>
    <cellStyle name="Millares 2 3 2 5 2 3" xfId="33744"/>
    <cellStyle name="Millares 2 3 2 5 3" xfId="8239"/>
    <cellStyle name="Millares 2 3 2 5 3 2" xfId="33746"/>
    <cellStyle name="Millares 2 3 2 5 4" xfId="33743"/>
    <cellStyle name="Millares 2 3 2 6" xfId="8240"/>
    <cellStyle name="Millares 2 3 2 6 2" xfId="8241"/>
    <cellStyle name="Millares 2 3 2 6 2 2" xfId="33748"/>
    <cellStyle name="Millares 2 3 2 6 3" xfId="33747"/>
    <cellStyle name="Millares 2 3 2 7" xfId="8242"/>
    <cellStyle name="Millares 2 3 2 7 2" xfId="33749"/>
    <cellStyle name="Millares 2 3 2 8" xfId="29015"/>
    <cellStyle name="Millares 2 3 2 9" xfId="33702"/>
    <cellStyle name="Millares 2 3 3" xfId="8243"/>
    <cellStyle name="Millares 2 3 3 2" xfId="8244"/>
    <cellStyle name="Millares 2 3 3 2 2" xfId="8245"/>
    <cellStyle name="Millares 2 3 3 2 2 2" xfId="8246"/>
    <cellStyle name="Millares 2 3 3 2 2 2 2" xfId="8247"/>
    <cellStyle name="Millares 2 3 3 2 2 2 2 2" xfId="33754"/>
    <cellStyle name="Millares 2 3 3 2 2 2 3" xfId="33753"/>
    <cellStyle name="Millares 2 3 3 2 2 3" xfId="8248"/>
    <cellStyle name="Millares 2 3 3 2 2 3 2" xfId="33755"/>
    <cellStyle name="Millares 2 3 3 2 2 4" xfId="33752"/>
    <cellStyle name="Millares 2 3 3 2 3" xfId="8249"/>
    <cellStyle name="Millares 2 3 3 2 3 2" xfId="8250"/>
    <cellStyle name="Millares 2 3 3 2 3 2 2" xfId="33757"/>
    <cellStyle name="Millares 2 3 3 2 3 3" xfId="33756"/>
    <cellStyle name="Millares 2 3 3 2 4" xfId="8251"/>
    <cellStyle name="Millares 2 3 3 2 4 2" xfId="33758"/>
    <cellStyle name="Millares 2 3 3 2 5" xfId="33751"/>
    <cellStyle name="Millares 2 3 3 3" xfId="8252"/>
    <cellStyle name="Millares 2 3 3 3 2" xfId="8253"/>
    <cellStyle name="Millares 2 3 3 3 2 2" xfId="8254"/>
    <cellStyle name="Millares 2 3 3 3 2 2 2" xfId="33761"/>
    <cellStyle name="Millares 2 3 3 3 2 3" xfId="33760"/>
    <cellStyle name="Millares 2 3 3 3 3" xfId="8255"/>
    <cellStyle name="Millares 2 3 3 3 3 2" xfId="33762"/>
    <cellStyle name="Millares 2 3 3 3 4" xfId="33759"/>
    <cellStyle name="Millares 2 3 3 4" xfId="8256"/>
    <cellStyle name="Millares 2 3 3 4 2" xfId="8257"/>
    <cellStyle name="Millares 2 3 3 4 2 2" xfId="33764"/>
    <cellStyle name="Millares 2 3 3 4 3" xfId="33763"/>
    <cellStyle name="Millares 2 3 3 5" xfId="8258"/>
    <cellStyle name="Millares 2 3 3 5 2" xfId="33765"/>
    <cellStyle name="Millares 2 3 3 6" xfId="33750"/>
    <cellStyle name="Millares 2 3 4" xfId="8259"/>
    <cellStyle name="Millares 2 3 4 2" xfId="8260"/>
    <cellStyle name="Millares 2 3 4 2 2" xfId="8261"/>
    <cellStyle name="Millares 2 3 4 2 2 2" xfId="8262"/>
    <cellStyle name="Millares 2 3 4 2 2 2 2" xfId="8263"/>
    <cellStyle name="Millares 2 3 4 2 2 2 2 2" xfId="33770"/>
    <cellStyle name="Millares 2 3 4 2 2 2 3" xfId="33769"/>
    <cellStyle name="Millares 2 3 4 2 2 3" xfId="8264"/>
    <cellStyle name="Millares 2 3 4 2 2 3 2" xfId="33771"/>
    <cellStyle name="Millares 2 3 4 2 2 4" xfId="33768"/>
    <cellStyle name="Millares 2 3 4 2 3" xfId="8265"/>
    <cellStyle name="Millares 2 3 4 2 3 2" xfId="8266"/>
    <cellStyle name="Millares 2 3 4 2 3 2 2" xfId="33773"/>
    <cellStyle name="Millares 2 3 4 2 3 3" xfId="33772"/>
    <cellStyle name="Millares 2 3 4 2 4" xfId="8267"/>
    <cellStyle name="Millares 2 3 4 2 4 2" xfId="33774"/>
    <cellStyle name="Millares 2 3 4 2 5" xfId="33767"/>
    <cellStyle name="Millares 2 3 4 3" xfId="8268"/>
    <cellStyle name="Millares 2 3 4 3 2" xfId="8269"/>
    <cellStyle name="Millares 2 3 4 3 2 2" xfId="8270"/>
    <cellStyle name="Millares 2 3 4 3 2 2 2" xfId="33777"/>
    <cellStyle name="Millares 2 3 4 3 2 3" xfId="33776"/>
    <cellStyle name="Millares 2 3 4 3 3" xfId="8271"/>
    <cellStyle name="Millares 2 3 4 3 3 2" xfId="33778"/>
    <cellStyle name="Millares 2 3 4 3 4" xfId="33775"/>
    <cellStyle name="Millares 2 3 4 4" xfId="8272"/>
    <cellStyle name="Millares 2 3 4 4 2" xfId="8273"/>
    <cellStyle name="Millares 2 3 4 4 2 2" xfId="33780"/>
    <cellStyle name="Millares 2 3 4 4 3" xfId="33779"/>
    <cellStyle name="Millares 2 3 4 5" xfId="8274"/>
    <cellStyle name="Millares 2 3 4 5 2" xfId="33781"/>
    <cellStyle name="Millares 2 3 4 6" xfId="33766"/>
    <cellStyle name="Millares 2 3 5" xfId="8275"/>
    <cellStyle name="Millares 2 3 5 2" xfId="8276"/>
    <cellStyle name="Millares 2 3 5 2 2" xfId="8277"/>
    <cellStyle name="Millares 2 3 5 2 2 2" xfId="8278"/>
    <cellStyle name="Millares 2 3 5 2 2 2 2" xfId="8279"/>
    <cellStyle name="Millares 2 3 5 2 2 2 2 2" xfId="33786"/>
    <cellStyle name="Millares 2 3 5 2 2 2 3" xfId="33785"/>
    <cellStyle name="Millares 2 3 5 2 2 3" xfId="8280"/>
    <cellStyle name="Millares 2 3 5 2 2 3 2" xfId="33787"/>
    <cellStyle name="Millares 2 3 5 2 2 4" xfId="33784"/>
    <cellStyle name="Millares 2 3 5 2 3" xfId="8281"/>
    <cellStyle name="Millares 2 3 5 2 3 2" xfId="8282"/>
    <cellStyle name="Millares 2 3 5 2 3 2 2" xfId="33789"/>
    <cellStyle name="Millares 2 3 5 2 3 3" xfId="33788"/>
    <cellStyle name="Millares 2 3 5 2 4" xfId="8283"/>
    <cellStyle name="Millares 2 3 5 2 4 2" xfId="33790"/>
    <cellStyle name="Millares 2 3 5 2 5" xfId="33783"/>
    <cellStyle name="Millares 2 3 5 3" xfId="8284"/>
    <cellStyle name="Millares 2 3 5 3 2" xfId="8285"/>
    <cellStyle name="Millares 2 3 5 3 2 2" xfId="8286"/>
    <cellStyle name="Millares 2 3 5 3 2 2 2" xfId="33793"/>
    <cellStyle name="Millares 2 3 5 3 2 3" xfId="33792"/>
    <cellStyle name="Millares 2 3 5 3 3" xfId="8287"/>
    <cellStyle name="Millares 2 3 5 3 3 2" xfId="33794"/>
    <cellStyle name="Millares 2 3 5 3 4" xfId="33791"/>
    <cellStyle name="Millares 2 3 5 4" xfId="8288"/>
    <cellStyle name="Millares 2 3 5 4 2" xfId="8289"/>
    <cellStyle name="Millares 2 3 5 4 2 2" xfId="33796"/>
    <cellStyle name="Millares 2 3 5 4 3" xfId="33795"/>
    <cellStyle name="Millares 2 3 5 5" xfId="8290"/>
    <cellStyle name="Millares 2 3 5 5 2" xfId="33797"/>
    <cellStyle name="Millares 2 3 5 6" xfId="33782"/>
    <cellStyle name="Millares 2 3 6" xfId="8291"/>
    <cellStyle name="Millares 2 3 6 2" xfId="8292"/>
    <cellStyle name="Millares 2 3 6 2 2" xfId="8293"/>
    <cellStyle name="Millares 2 3 6 2 2 2" xfId="8294"/>
    <cellStyle name="Millares 2 3 6 2 2 2 2" xfId="33801"/>
    <cellStyle name="Millares 2 3 6 2 2 3" xfId="33800"/>
    <cellStyle name="Millares 2 3 6 2 3" xfId="8295"/>
    <cellStyle name="Millares 2 3 6 2 3 2" xfId="33802"/>
    <cellStyle name="Millares 2 3 6 2 4" xfId="33799"/>
    <cellStyle name="Millares 2 3 6 3" xfId="8296"/>
    <cellStyle name="Millares 2 3 6 3 2" xfId="8297"/>
    <cellStyle name="Millares 2 3 6 3 2 2" xfId="33804"/>
    <cellStyle name="Millares 2 3 6 3 3" xfId="33803"/>
    <cellStyle name="Millares 2 3 6 4" xfId="8298"/>
    <cellStyle name="Millares 2 3 6 4 2" xfId="33805"/>
    <cellStyle name="Millares 2 3 6 5" xfId="33798"/>
    <cellStyle name="Millares 2 3 7" xfId="8299"/>
    <cellStyle name="Millares 2 3 7 2" xfId="8300"/>
    <cellStyle name="Millares 2 3 7 2 2" xfId="8301"/>
    <cellStyle name="Millares 2 3 7 2 2 2" xfId="33808"/>
    <cellStyle name="Millares 2 3 7 2 3" xfId="33807"/>
    <cellStyle name="Millares 2 3 7 3" xfId="8302"/>
    <cellStyle name="Millares 2 3 7 3 2" xfId="33809"/>
    <cellStyle name="Millares 2 3 7 4" xfId="33806"/>
    <cellStyle name="Millares 2 3 8" xfId="8303"/>
    <cellStyle name="Millares 2 3 8 2" xfId="8304"/>
    <cellStyle name="Millares 2 3 8 2 2" xfId="33811"/>
    <cellStyle name="Millares 2 3 8 3" xfId="33810"/>
    <cellStyle name="Millares 2 3 9" xfId="8305"/>
    <cellStyle name="Millares 2 3 9 2" xfId="8306"/>
    <cellStyle name="Millares 2 3 9 2 2" xfId="33813"/>
    <cellStyle name="Millares 2 3 9 3" xfId="33812"/>
    <cellStyle name="Millares 2 4" xfId="8307"/>
    <cellStyle name="Millares 2 4 2" xfId="8308"/>
    <cellStyle name="Millares 2 4 2 2" xfId="8309"/>
    <cellStyle name="Millares 2 4 2 2 2" xfId="8310"/>
    <cellStyle name="Millares 2 4 2 2 2 2" xfId="8311"/>
    <cellStyle name="Millares 2 4 2 2 2 2 2" xfId="8312"/>
    <cellStyle name="Millares 2 4 2 2 2 2 2 2" xfId="33819"/>
    <cellStyle name="Millares 2 4 2 2 2 2 3" xfId="33818"/>
    <cellStyle name="Millares 2 4 2 2 2 3" xfId="8313"/>
    <cellStyle name="Millares 2 4 2 2 2 3 2" xfId="33820"/>
    <cellStyle name="Millares 2 4 2 2 2 4" xfId="33817"/>
    <cellStyle name="Millares 2 4 2 2 3" xfId="8314"/>
    <cellStyle name="Millares 2 4 2 2 3 2" xfId="8315"/>
    <cellStyle name="Millares 2 4 2 2 3 2 2" xfId="33822"/>
    <cellStyle name="Millares 2 4 2 2 3 3" xfId="33821"/>
    <cellStyle name="Millares 2 4 2 2 4" xfId="8316"/>
    <cellStyle name="Millares 2 4 2 2 4 2" xfId="33823"/>
    <cellStyle name="Millares 2 4 2 2 5" xfId="33816"/>
    <cellStyle name="Millares 2 4 2 3" xfId="8317"/>
    <cellStyle name="Millares 2 4 2 3 2" xfId="8318"/>
    <cellStyle name="Millares 2 4 2 3 2 2" xfId="8319"/>
    <cellStyle name="Millares 2 4 2 3 2 2 2" xfId="33826"/>
    <cellStyle name="Millares 2 4 2 3 2 3" xfId="33825"/>
    <cellStyle name="Millares 2 4 2 3 3" xfId="8320"/>
    <cellStyle name="Millares 2 4 2 3 3 2" xfId="33827"/>
    <cellStyle name="Millares 2 4 2 3 4" xfId="33824"/>
    <cellStyle name="Millares 2 4 2 4" xfId="8321"/>
    <cellStyle name="Millares 2 4 2 4 2" xfId="8322"/>
    <cellStyle name="Millares 2 4 2 4 2 2" xfId="33829"/>
    <cellStyle name="Millares 2 4 2 4 3" xfId="33828"/>
    <cellStyle name="Millares 2 4 2 5" xfId="8323"/>
    <cellStyle name="Millares 2 4 2 5 2" xfId="33830"/>
    <cellStyle name="Millares 2 4 2 6" xfId="33815"/>
    <cellStyle name="Millares 2 4 3" xfId="8324"/>
    <cellStyle name="Millares 2 4 3 2" xfId="8325"/>
    <cellStyle name="Millares 2 4 3 2 2" xfId="8326"/>
    <cellStyle name="Millares 2 4 3 2 2 2" xfId="8327"/>
    <cellStyle name="Millares 2 4 3 2 2 2 2" xfId="8328"/>
    <cellStyle name="Millares 2 4 3 2 2 2 2 2" xfId="33835"/>
    <cellStyle name="Millares 2 4 3 2 2 2 3" xfId="33834"/>
    <cellStyle name="Millares 2 4 3 2 2 3" xfId="8329"/>
    <cellStyle name="Millares 2 4 3 2 2 3 2" xfId="33836"/>
    <cellStyle name="Millares 2 4 3 2 2 4" xfId="33833"/>
    <cellStyle name="Millares 2 4 3 2 3" xfId="8330"/>
    <cellStyle name="Millares 2 4 3 2 3 2" xfId="8331"/>
    <cellStyle name="Millares 2 4 3 2 3 2 2" xfId="33838"/>
    <cellStyle name="Millares 2 4 3 2 3 3" xfId="33837"/>
    <cellStyle name="Millares 2 4 3 2 4" xfId="8332"/>
    <cellStyle name="Millares 2 4 3 2 4 2" xfId="33839"/>
    <cellStyle name="Millares 2 4 3 2 5" xfId="33832"/>
    <cellStyle name="Millares 2 4 3 3" xfId="8333"/>
    <cellStyle name="Millares 2 4 3 3 2" xfId="8334"/>
    <cellStyle name="Millares 2 4 3 3 2 2" xfId="8335"/>
    <cellStyle name="Millares 2 4 3 3 2 2 2" xfId="33842"/>
    <cellStyle name="Millares 2 4 3 3 2 3" xfId="33841"/>
    <cellStyle name="Millares 2 4 3 3 3" xfId="8336"/>
    <cellStyle name="Millares 2 4 3 3 3 2" xfId="33843"/>
    <cellStyle name="Millares 2 4 3 3 4" xfId="33840"/>
    <cellStyle name="Millares 2 4 3 4" xfId="8337"/>
    <cellStyle name="Millares 2 4 3 4 2" xfId="8338"/>
    <cellStyle name="Millares 2 4 3 4 2 2" xfId="33845"/>
    <cellStyle name="Millares 2 4 3 4 3" xfId="33844"/>
    <cellStyle name="Millares 2 4 3 5" xfId="8339"/>
    <cellStyle name="Millares 2 4 3 5 2" xfId="33846"/>
    <cellStyle name="Millares 2 4 3 6" xfId="33831"/>
    <cellStyle name="Millares 2 4 4" xfId="8340"/>
    <cellStyle name="Millares 2 4 4 2" xfId="8341"/>
    <cellStyle name="Millares 2 4 4 2 2" xfId="8342"/>
    <cellStyle name="Millares 2 4 4 2 2 2" xfId="8343"/>
    <cellStyle name="Millares 2 4 4 2 2 2 2" xfId="33850"/>
    <cellStyle name="Millares 2 4 4 2 2 3" xfId="33849"/>
    <cellStyle name="Millares 2 4 4 2 3" xfId="8344"/>
    <cellStyle name="Millares 2 4 4 2 3 2" xfId="33851"/>
    <cellStyle name="Millares 2 4 4 2 4" xfId="33848"/>
    <cellStyle name="Millares 2 4 4 3" xfId="8345"/>
    <cellStyle name="Millares 2 4 4 3 2" xfId="8346"/>
    <cellStyle name="Millares 2 4 4 3 2 2" xfId="33853"/>
    <cellStyle name="Millares 2 4 4 3 3" xfId="33852"/>
    <cellStyle name="Millares 2 4 4 4" xfId="8347"/>
    <cellStyle name="Millares 2 4 4 4 2" xfId="33854"/>
    <cellStyle name="Millares 2 4 4 5" xfId="33847"/>
    <cellStyle name="Millares 2 4 5" xfId="8348"/>
    <cellStyle name="Millares 2 4 5 2" xfId="8349"/>
    <cellStyle name="Millares 2 4 5 2 2" xfId="8350"/>
    <cellStyle name="Millares 2 4 5 2 2 2" xfId="33857"/>
    <cellStyle name="Millares 2 4 5 2 3" xfId="33856"/>
    <cellStyle name="Millares 2 4 5 3" xfId="8351"/>
    <cellStyle name="Millares 2 4 5 3 2" xfId="33858"/>
    <cellStyle name="Millares 2 4 5 4" xfId="33855"/>
    <cellStyle name="Millares 2 4 6" xfId="8352"/>
    <cellStyle name="Millares 2 4 6 2" xfId="8353"/>
    <cellStyle name="Millares 2 4 6 2 2" xfId="33860"/>
    <cellStyle name="Millares 2 4 6 3" xfId="33859"/>
    <cellStyle name="Millares 2 4 7" xfId="8354"/>
    <cellStyle name="Millares 2 4 7 2" xfId="33861"/>
    <cellStyle name="Millares 2 4 8" xfId="29016"/>
    <cellStyle name="Millares 2 4 9" xfId="33814"/>
    <cellStyle name="Millares 2 5" xfId="8355"/>
    <cellStyle name="Millares 2 5 2" xfId="8356"/>
    <cellStyle name="Millares 2 5 2 2" xfId="8357"/>
    <cellStyle name="Millares 2 5 2 2 2" xfId="8358"/>
    <cellStyle name="Millares 2 5 2 2 2 2" xfId="8359"/>
    <cellStyle name="Millares 2 5 2 2 2 2 2" xfId="8360"/>
    <cellStyle name="Millares 2 5 2 2 2 2 2 2" xfId="33867"/>
    <cellStyle name="Millares 2 5 2 2 2 2 3" xfId="33866"/>
    <cellStyle name="Millares 2 5 2 2 2 3" xfId="8361"/>
    <cellStyle name="Millares 2 5 2 2 2 3 2" xfId="33868"/>
    <cellStyle name="Millares 2 5 2 2 2 4" xfId="33865"/>
    <cellStyle name="Millares 2 5 2 2 3" xfId="8362"/>
    <cellStyle name="Millares 2 5 2 2 3 2" xfId="8363"/>
    <cellStyle name="Millares 2 5 2 2 3 2 2" xfId="33870"/>
    <cellStyle name="Millares 2 5 2 2 3 3" xfId="33869"/>
    <cellStyle name="Millares 2 5 2 2 4" xfId="8364"/>
    <cellStyle name="Millares 2 5 2 2 4 2" xfId="33871"/>
    <cellStyle name="Millares 2 5 2 2 5" xfId="33864"/>
    <cellStyle name="Millares 2 5 2 3" xfId="8365"/>
    <cellStyle name="Millares 2 5 2 3 2" xfId="8366"/>
    <cellStyle name="Millares 2 5 2 3 2 2" xfId="8367"/>
    <cellStyle name="Millares 2 5 2 3 2 2 2" xfId="33874"/>
    <cellStyle name="Millares 2 5 2 3 2 3" xfId="33873"/>
    <cellStyle name="Millares 2 5 2 3 3" xfId="8368"/>
    <cellStyle name="Millares 2 5 2 3 3 2" xfId="33875"/>
    <cellStyle name="Millares 2 5 2 3 4" xfId="33872"/>
    <cellStyle name="Millares 2 5 2 4" xfId="8369"/>
    <cellStyle name="Millares 2 5 2 4 2" xfId="8370"/>
    <cellStyle name="Millares 2 5 2 4 2 2" xfId="33877"/>
    <cellStyle name="Millares 2 5 2 4 3" xfId="33876"/>
    <cellStyle name="Millares 2 5 2 5" xfId="8371"/>
    <cellStyle name="Millares 2 5 2 5 2" xfId="33878"/>
    <cellStyle name="Millares 2 5 2 6" xfId="33863"/>
    <cellStyle name="Millares 2 5 3" xfId="8372"/>
    <cellStyle name="Millares 2 5 3 2" xfId="33879"/>
    <cellStyle name="Millares 2 5 4" xfId="8373"/>
    <cellStyle name="Millares 2 5 4 2" xfId="33880"/>
    <cellStyle name="Millares 2 5 5" xfId="29017"/>
    <cellStyle name="Millares 2 5 6" xfId="33862"/>
    <cellStyle name="Millares 2 6" xfId="8374"/>
    <cellStyle name="Millares 2 6 2" xfId="8375"/>
    <cellStyle name="Millares 2 6 2 2" xfId="8376"/>
    <cellStyle name="Millares 2 6 2 2 2" xfId="8377"/>
    <cellStyle name="Millares 2 6 2 2 2 2" xfId="8378"/>
    <cellStyle name="Millares 2 6 2 2 2 2 2" xfId="33885"/>
    <cellStyle name="Millares 2 6 2 2 2 3" xfId="33884"/>
    <cellStyle name="Millares 2 6 2 2 3" xfId="8379"/>
    <cellStyle name="Millares 2 6 2 2 3 2" xfId="33886"/>
    <cellStyle name="Millares 2 6 2 2 4" xfId="33883"/>
    <cellStyle name="Millares 2 6 2 3" xfId="8380"/>
    <cellStyle name="Millares 2 6 2 3 2" xfId="8381"/>
    <cellStyle name="Millares 2 6 2 3 2 2" xfId="33888"/>
    <cellStyle name="Millares 2 6 2 3 3" xfId="33887"/>
    <cellStyle name="Millares 2 6 2 4" xfId="8382"/>
    <cellStyle name="Millares 2 6 2 4 2" xfId="33889"/>
    <cellStyle name="Millares 2 6 2 5" xfId="33882"/>
    <cellStyle name="Millares 2 6 3" xfId="8383"/>
    <cellStyle name="Millares 2 6 3 2" xfId="8384"/>
    <cellStyle name="Millares 2 6 3 2 2" xfId="8385"/>
    <cellStyle name="Millares 2 6 3 2 2 2" xfId="33892"/>
    <cellStyle name="Millares 2 6 3 2 3" xfId="33891"/>
    <cellStyle name="Millares 2 6 3 3" xfId="8386"/>
    <cellStyle name="Millares 2 6 3 3 2" xfId="33893"/>
    <cellStyle name="Millares 2 6 3 4" xfId="33890"/>
    <cellStyle name="Millares 2 6 4" xfId="8387"/>
    <cellStyle name="Millares 2 6 4 2" xfId="8388"/>
    <cellStyle name="Millares 2 6 4 2 2" xfId="33895"/>
    <cellStyle name="Millares 2 6 4 3" xfId="33894"/>
    <cellStyle name="Millares 2 6 5" xfId="8389"/>
    <cellStyle name="Millares 2 6 5 2" xfId="33896"/>
    <cellStyle name="Millares 2 6 6" xfId="29018"/>
    <cellStyle name="Millares 2 6 7" xfId="33881"/>
    <cellStyle name="Millares 2 7" xfId="8390"/>
    <cellStyle name="Millares 2 7 2" xfId="8391"/>
    <cellStyle name="Millares 2 7 2 2" xfId="8392"/>
    <cellStyle name="Millares 2 7 2 2 2" xfId="8393"/>
    <cellStyle name="Millares 2 7 2 2 2 2" xfId="8394"/>
    <cellStyle name="Millares 2 7 2 2 2 2 2" xfId="33901"/>
    <cellStyle name="Millares 2 7 2 2 2 3" xfId="33900"/>
    <cellStyle name="Millares 2 7 2 2 3" xfId="8395"/>
    <cellStyle name="Millares 2 7 2 2 3 2" xfId="33902"/>
    <cellStyle name="Millares 2 7 2 2 4" xfId="33899"/>
    <cellStyle name="Millares 2 7 2 3" xfId="8396"/>
    <cellStyle name="Millares 2 7 2 3 2" xfId="8397"/>
    <cellStyle name="Millares 2 7 2 3 2 2" xfId="33904"/>
    <cellStyle name="Millares 2 7 2 3 3" xfId="33903"/>
    <cellStyle name="Millares 2 7 2 4" xfId="8398"/>
    <cellStyle name="Millares 2 7 2 4 2" xfId="33905"/>
    <cellStyle name="Millares 2 7 2 5" xfId="33898"/>
    <cellStyle name="Millares 2 7 3" xfId="8399"/>
    <cellStyle name="Millares 2 7 3 2" xfId="8400"/>
    <cellStyle name="Millares 2 7 3 2 2" xfId="8401"/>
    <cellStyle name="Millares 2 7 3 2 2 2" xfId="33908"/>
    <cellStyle name="Millares 2 7 3 2 3" xfId="33907"/>
    <cellStyle name="Millares 2 7 3 3" xfId="8402"/>
    <cellStyle name="Millares 2 7 3 3 2" xfId="33909"/>
    <cellStyle name="Millares 2 7 3 4" xfId="33906"/>
    <cellStyle name="Millares 2 7 4" xfId="8403"/>
    <cellStyle name="Millares 2 7 4 2" xfId="8404"/>
    <cellStyle name="Millares 2 7 4 2 2" xfId="33911"/>
    <cellStyle name="Millares 2 7 4 3" xfId="33910"/>
    <cellStyle name="Millares 2 7 5" xfId="8405"/>
    <cellStyle name="Millares 2 7 5 2" xfId="33912"/>
    <cellStyle name="Millares 2 7 6" xfId="29019"/>
    <cellStyle name="Millares 2 7 7" xfId="33897"/>
    <cellStyle name="Millares 2 8" xfId="8406"/>
    <cellStyle name="Millares 2 8 2" xfId="8407"/>
    <cellStyle name="Millares 2 8 2 2" xfId="8408"/>
    <cellStyle name="Millares 2 8 2 2 2" xfId="8409"/>
    <cellStyle name="Millares 2 8 2 2 2 2" xfId="33916"/>
    <cellStyle name="Millares 2 8 2 2 3" xfId="33915"/>
    <cellStyle name="Millares 2 8 2 3" xfId="8410"/>
    <cellStyle name="Millares 2 8 2 3 2" xfId="33917"/>
    <cellStyle name="Millares 2 8 2 4" xfId="33914"/>
    <cellStyle name="Millares 2 8 3" xfId="8411"/>
    <cellStyle name="Millares 2 8 3 2" xfId="8412"/>
    <cellStyle name="Millares 2 8 3 2 2" xfId="33919"/>
    <cellStyle name="Millares 2 8 3 3" xfId="33918"/>
    <cellStyle name="Millares 2 8 4" xfId="8413"/>
    <cellStyle name="Millares 2 8 4 2" xfId="33920"/>
    <cellStyle name="Millares 2 8 5" xfId="29020"/>
    <cellStyle name="Millares 2 8 6" xfId="33913"/>
    <cellStyle name="Millares 2 9" xfId="8414"/>
    <cellStyle name="Millares 2 9 2" xfId="8415"/>
    <cellStyle name="Millares 2 9 2 2" xfId="8416"/>
    <cellStyle name="Millares 2 9 2 2 2" xfId="8417"/>
    <cellStyle name="Millares 2 9 2 2 2 2" xfId="33924"/>
    <cellStyle name="Millares 2 9 2 2 3" xfId="33923"/>
    <cellStyle name="Millares 2 9 2 3" xfId="8418"/>
    <cellStyle name="Millares 2 9 2 3 2" xfId="33925"/>
    <cellStyle name="Millares 2 9 2 4" xfId="33922"/>
    <cellStyle name="Millares 2 9 3" xfId="8419"/>
    <cellStyle name="Millares 2 9 3 2" xfId="8420"/>
    <cellStyle name="Millares 2 9 3 2 2" xfId="33927"/>
    <cellStyle name="Millares 2 9 3 3" xfId="33926"/>
    <cellStyle name="Millares 2 9 4" xfId="8421"/>
    <cellStyle name="Millares 2 9 4 2" xfId="33928"/>
    <cellStyle name="Millares 2 9 5" xfId="29021"/>
    <cellStyle name="Millares 2 9 6" xfId="33921"/>
    <cellStyle name="Millares 20" xfId="8422"/>
    <cellStyle name="Millares 20 2" xfId="33929"/>
    <cellStyle name="Millares 21" xfId="8423"/>
    <cellStyle name="Millares 21 2" xfId="33930"/>
    <cellStyle name="Millares 22" xfId="8424"/>
    <cellStyle name="Millares 22 2" xfId="33931"/>
    <cellStyle name="Millares 23" xfId="8425"/>
    <cellStyle name="Millares 23 2" xfId="33932"/>
    <cellStyle name="Millares 24" xfId="8426"/>
    <cellStyle name="Millares 24 2" xfId="33933"/>
    <cellStyle name="Millares 25" xfId="8427"/>
    <cellStyle name="Millares 25 2" xfId="33934"/>
    <cellStyle name="Millares 26" xfId="8428"/>
    <cellStyle name="Millares 26 2" xfId="33935"/>
    <cellStyle name="Millares 27" xfId="8429"/>
    <cellStyle name="Millares 27 2" xfId="33936"/>
    <cellStyle name="Millares 28" xfId="8430"/>
    <cellStyle name="Millares 28 2" xfId="33937"/>
    <cellStyle name="Millares 29" xfId="8431"/>
    <cellStyle name="Millares 29 2" xfId="33938"/>
    <cellStyle name="Millares 3" xfId="8432"/>
    <cellStyle name="Millares 3 10" xfId="8433"/>
    <cellStyle name="Millares 3 10 2" xfId="29023"/>
    <cellStyle name="Millares 3 10 3" xfId="33940"/>
    <cellStyle name="Millares 3 11" xfId="29022"/>
    <cellStyle name="Millares 3 12" xfId="33939"/>
    <cellStyle name="Millares 3 2" xfId="8434"/>
    <cellStyle name="Millares 3 2 2" xfId="8435"/>
    <cellStyle name="Millares 3 2 2 2" xfId="33942"/>
    <cellStyle name="Millares 3 2 3" xfId="8436"/>
    <cellStyle name="Millares 3 2 3 2" xfId="33943"/>
    <cellStyle name="Millares 3 2 4" xfId="29024"/>
    <cellStyle name="Millares 3 2 5" xfId="33941"/>
    <cellStyle name="Millares 3 3" xfId="8437"/>
    <cellStyle name="Millares 3 3 2" xfId="29025"/>
    <cellStyle name="Millares 3 3 3" xfId="33944"/>
    <cellStyle name="Millares 3 4" xfId="8438"/>
    <cellStyle name="Millares 3 4 2" xfId="29026"/>
    <cellStyle name="Millares 3 4 3" xfId="33945"/>
    <cellStyle name="Millares 3 5" xfId="8439"/>
    <cellStyle name="Millares 3 5 2" xfId="29027"/>
    <cellStyle name="Millares 3 5 3" xfId="33946"/>
    <cellStyle name="Millares 3 6" xfId="8440"/>
    <cellStyle name="Millares 3 6 2" xfId="29028"/>
    <cellStyle name="Millares 3 6 3" xfId="33947"/>
    <cellStyle name="Millares 3 7" xfId="8441"/>
    <cellStyle name="Millares 3 7 2" xfId="29029"/>
    <cellStyle name="Millares 3 7 3" xfId="33948"/>
    <cellStyle name="Millares 3 8" xfId="8442"/>
    <cellStyle name="Millares 3 8 2" xfId="29030"/>
    <cellStyle name="Millares 3 8 3" xfId="33949"/>
    <cellStyle name="Millares 3 9" xfId="8443"/>
    <cellStyle name="Millares 3 9 2" xfId="29031"/>
    <cellStyle name="Millares 3 9 3" xfId="33950"/>
    <cellStyle name="Millares 30" xfId="8444"/>
    <cellStyle name="Millares 30 2" xfId="33951"/>
    <cellStyle name="Millares 31" xfId="8445"/>
    <cellStyle name="Millares 31 2" xfId="33952"/>
    <cellStyle name="Millares 32" xfId="8446"/>
    <cellStyle name="Millares 32 2" xfId="33953"/>
    <cellStyle name="Millares 33" xfId="8447"/>
    <cellStyle name="Millares 33 2" xfId="33954"/>
    <cellStyle name="Millares 34" xfId="8448"/>
    <cellStyle name="Millares 34 2" xfId="33955"/>
    <cellStyle name="Millares 35" xfId="8449"/>
    <cellStyle name="Millares 35 2" xfId="33956"/>
    <cellStyle name="Millares 36" xfId="8450"/>
    <cellStyle name="Millares 36 2" xfId="33957"/>
    <cellStyle name="Millares 37" xfId="8451"/>
    <cellStyle name="Millares 37 2" xfId="33958"/>
    <cellStyle name="Millares 38" xfId="8452"/>
    <cellStyle name="Millares 38 2" xfId="33959"/>
    <cellStyle name="Millares 39" xfId="8453"/>
    <cellStyle name="Millares 39 2" xfId="33960"/>
    <cellStyle name="Millares 4" xfId="8454"/>
    <cellStyle name="Millares 4 10" xfId="8455"/>
    <cellStyle name="Millares 4 10 2" xfId="29033"/>
    <cellStyle name="Millares 4 10 3" xfId="33962"/>
    <cellStyle name="Millares 4 11" xfId="29032"/>
    <cellStyle name="Millares 4 12" xfId="33961"/>
    <cellStyle name="Millares 4 2" xfId="8456"/>
    <cellStyle name="Millares 4 2 2" xfId="29034"/>
    <cellStyle name="Millares 4 2 3" xfId="33963"/>
    <cellStyle name="Millares 4 3" xfId="8457"/>
    <cellStyle name="Millares 4 3 2" xfId="29035"/>
    <cellStyle name="Millares 4 3 3" xfId="33964"/>
    <cellStyle name="Millares 4 4" xfId="8458"/>
    <cellStyle name="Millares 4 4 2" xfId="29036"/>
    <cellStyle name="Millares 4 4 3" xfId="33965"/>
    <cellStyle name="Millares 4 5" xfId="8459"/>
    <cellStyle name="Millares 4 5 2" xfId="29037"/>
    <cellStyle name="Millares 4 5 3" xfId="33966"/>
    <cellStyle name="Millares 4 6" xfId="8460"/>
    <cellStyle name="Millares 4 6 2" xfId="29038"/>
    <cellStyle name="Millares 4 6 3" xfId="33967"/>
    <cellStyle name="Millares 4 7" xfId="8461"/>
    <cellStyle name="Millares 4 7 2" xfId="29039"/>
    <cellStyle name="Millares 4 7 3" xfId="33968"/>
    <cellStyle name="Millares 4 8" xfId="8462"/>
    <cellStyle name="Millares 4 8 2" xfId="29040"/>
    <cellStyle name="Millares 4 8 3" xfId="33969"/>
    <cellStyle name="Millares 4 9" xfId="8463"/>
    <cellStyle name="Millares 4 9 2" xfId="29041"/>
    <cellStyle name="Millares 4 9 3" xfId="33970"/>
    <cellStyle name="Millares 40" xfId="8464"/>
    <cellStyle name="Millares 40 2" xfId="33971"/>
    <cellStyle name="Millares 41" xfId="8465"/>
    <cellStyle name="Millares 41 2" xfId="33972"/>
    <cellStyle name="Millares 42" xfId="8466"/>
    <cellStyle name="Millares 42 2" xfId="33973"/>
    <cellStyle name="Millares 43" xfId="8467"/>
    <cellStyle name="Millares 43 2" xfId="33974"/>
    <cellStyle name="Millares 44" xfId="8468"/>
    <cellStyle name="Millares 44 2" xfId="33975"/>
    <cellStyle name="Millares 45" xfId="8469"/>
    <cellStyle name="Millares 45 2" xfId="33976"/>
    <cellStyle name="Millares 46" xfId="8470"/>
    <cellStyle name="Millares 46 2" xfId="33977"/>
    <cellStyle name="Millares 47" xfId="8471"/>
    <cellStyle name="Millares 47 2" xfId="33978"/>
    <cellStyle name="Millares 48" xfId="8472"/>
    <cellStyle name="Millares 48 2" xfId="33979"/>
    <cellStyle name="Millares 49" xfId="8473"/>
    <cellStyle name="Millares 49 2" xfId="33980"/>
    <cellStyle name="Millares 5" xfId="8474"/>
    <cellStyle name="Millares 5 2" xfId="8475"/>
    <cellStyle name="Millares 5 2 2" xfId="33982"/>
    <cellStyle name="Millares 5 3" xfId="29042"/>
    <cellStyle name="Millares 5 4" xfId="33981"/>
    <cellStyle name="Millares 50" xfId="8476"/>
    <cellStyle name="Millares 50 2" xfId="33983"/>
    <cellStyle name="Millares 51" xfId="8477"/>
    <cellStyle name="Millares 51 2" xfId="33984"/>
    <cellStyle name="Millares 52" xfId="8478"/>
    <cellStyle name="Millares 52 2" xfId="33985"/>
    <cellStyle name="Millares 53" xfId="8479"/>
    <cellStyle name="Millares 53 2" xfId="33986"/>
    <cellStyle name="Millares 54" xfId="8480"/>
    <cellStyle name="Millares 54 2" xfId="33987"/>
    <cellStyle name="Millares 55" xfId="8481"/>
    <cellStyle name="Millares 55 2" xfId="33988"/>
    <cellStyle name="Millares 56" xfId="8482"/>
    <cellStyle name="Millares 56 2" xfId="33989"/>
    <cellStyle name="Millares 57" xfId="8483"/>
    <cellStyle name="Millares 57 2" xfId="33990"/>
    <cellStyle name="Millares 58" xfId="8484"/>
    <cellStyle name="Millares 58 2" xfId="33991"/>
    <cellStyle name="Millares 59" xfId="8485"/>
    <cellStyle name="Millares 59 2" xfId="33992"/>
    <cellStyle name="Millares 6" xfId="8486"/>
    <cellStyle name="Millares 6 2" xfId="29043"/>
    <cellStyle name="Millares 6 3" xfId="33993"/>
    <cellStyle name="Millares 60" xfId="8487"/>
    <cellStyle name="Millares 60 2" xfId="33994"/>
    <cellStyle name="Millares 61" xfId="8488"/>
    <cellStyle name="Millares 61 2" xfId="33995"/>
    <cellStyle name="Millares 62" xfId="8489"/>
    <cellStyle name="Millares 62 2" xfId="33996"/>
    <cellStyle name="Millares 63" xfId="8490"/>
    <cellStyle name="Millares 63 2" xfId="33997"/>
    <cellStyle name="Millares 64" xfId="8491"/>
    <cellStyle name="Millares 64 2" xfId="33998"/>
    <cellStyle name="Millares 65" xfId="8492"/>
    <cellStyle name="Millares 65 2" xfId="33999"/>
    <cellStyle name="Millares 66" xfId="8493"/>
    <cellStyle name="Millares 66 2" xfId="34000"/>
    <cellStyle name="Millares 67" xfId="8494"/>
    <cellStyle name="Millares 67 2" xfId="34001"/>
    <cellStyle name="Millares 68" xfId="8495"/>
    <cellStyle name="Millares 68 2" xfId="34002"/>
    <cellStyle name="Millares 69" xfId="29523"/>
    <cellStyle name="Millares 7" xfId="8496"/>
    <cellStyle name="Millares 7 2" xfId="34003"/>
    <cellStyle name="Millares 70" xfId="29530"/>
    <cellStyle name="Millares 71" xfId="29528"/>
    <cellStyle name="Millares 72" xfId="29522"/>
    <cellStyle name="Millares 73" xfId="29529"/>
    <cellStyle name="Millares 74" xfId="29527"/>
    <cellStyle name="Millares 8" xfId="8497"/>
    <cellStyle name="Millares 8 2" xfId="34004"/>
    <cellStyle name="Millares 9" xfId="8498"/>
    <cellStyle name="Millares 9 2" xfId="34005"/>
    <cellStyle name="Moneda" xfId="1" builtinId="4"/>
    <cellStyle name="Moneda 2" xfId="8499"/>
    <cellStyle name="Moneda 2 10" xfId="8500"/>
    <cellStyle name="Moneda 2 10 2" xfId="29045"/>
    <cellStyle name="Moneda 2 10 3" xfId="34007"/>
    <cellStyle name="Moneda 2 11" xfId="29044"/>
    <cellStyle name="Moneda 2 12" xfId="34006"/>
    <cellStyle name="Moneda 2 2" xfId="8501"/>
    <cellStyle name="Moneda 2 2 2" xfId="8502"/>
    <cellStyle name="Moneda 2 2 2 2" xfId="34009"/>
    <cellStyle name="Moneda 2 2 3" xfId="29046"/>
    <cellStyle name="Moneda 2 2 4" xfId="34008"/>
    <cellStyle name="Moneda 2 3" xfId="8503"/>
    <cellStyle name="Moneda 2 3 2" xfId="8504"/>
    <cellStyle name="Moneda 2 3 2 2" xfId="34011"/>
    <cellStyle name="Moneda 2 3 3" xfId="29047"/>
    <cellStyle name="Moneda 2 3 4" xfId="34010"/>
    <cellStyle name="Moneda 2 4" xfId="8505"/>
    <cellStyle name="Moneda 2 4 10" xfId="34012"/>
    <cellStyle name="Moneda 2 4 2" xfId="8506"/>
    <cellStyle name="Moneda 2 4 2 2" xfId="8507"/>
    <cellStyle name="Moneda 2 4 2 2 2" xfId="34014"/>
    <cellStyle name="Moneda 2 4 2 3" xfId="29049"/>
    <cellStyle name="Moneda 2 4 2 4" xfId="34013"/>
    <cellStyle name="Moneda 2 4 3" xfId="8508"/>
    <cellStyle name="Moneda 2 4 3 2" xfId="29050"/>
    <cellStyle name="Moneda 2 4 3 3" xfId="34015"/>
    <cellStyle name="Moneda 2 4 4" xfId="8509"/>
    <cellStyle name="Moneda 2 4 4 2" xfId="29051"/>
    <cellStyle name="Moneda 2 4 4 3" xfId="34016"/>
    <cellStyle name="Moneda 2 4 5" xfId="8510"/>
    <cellStyle name="Moneda 2 4 5 2" xfId="29052"/>
    <cellStyle name="Moneda 2 4 5 3" xfId="34017"/>
    <cellStyle name="Moneda 2 4 6" xfId="8511"/>
    <cellStyle name="Moneda 2 4 6 2" xfId="29053"/>
    <cellStyle name="Moneda 2 4 6 3" xfId="34018"/>
    <cellStyle name="Moneda 2 4 7" xfId="8512"/>
    <cellStyle name="Moneda 2 4 7 2" xfId="29054"/>
    <cellStyle name="Moneda 2 4 7 3" xfId="34019"/>
    <cellStyle name="Moneda 2 4 8" xfId="8513"/>
    <cellStyle name="Moneda 2 4 8 2" xfId="29055"/>
    <cellStyle name="Moneda 2 4 8 3" xfId="34020"/>
    <cellStyle name="Moneda 2 4 9" xfId="29048"/>
    <cellStyle name="Moneda 2 5" xfId="8514"/>
    <cellStyle name="Moneda 2 5 2" xfId="8515"/>
    <cellStyle name="Moneda 2 5 2 2" xfId="34022"/>
    <cellStyle name="Moneda 2 5 3" xfId="29056"/>
    <cellStyle name="Moneda 2 5 4" xfId="34021"/>
    <cellStyle name="Moneda 2 6" xfId="8516"/>
    <cellStyle name="Moneda 2 6 2" xfId="8517"/>
    <cellStyle name="Moneda 2 6 2 2" xfId="34024"/>
    <cellStyle name="Moneda 2 6 3" xfId="29057"/>
    <cellStyle name="Moneda 2 6 4" xfId="34023"/>
    <cellStyle name="Moneda 2 7" xfId="8518"/>
    <cellStyle name="Moneda 2 7 2" xfId="8519"/>
    <cellStyle name="Moneda 2 7 2 2" xfId="34026"/>
    <cellStyle name="Moneda 2 7 3" xfId="29058"/>
    <cellStyle name="Moneda 2 7 4" xfId="34025"/>
    <cellStyle name="Moneda 2 8" xfId="8520"/>
    <cellStyle name="Moneda 2 8 2" xfId="8521"/>
    <cellStyle name="Moneda 2 8 2 2" xfId="34028"/>
    <cellStyle name="Moneda 2 8 3" xfId="29059"/>
    <cellStyle name="Moneda 2 8 4" xfId="34027"/>
    <cellStyle name="Moneda 2 9" xfId="8522"/>
    <cellStyle name="Moneda 2 9 2" xfId="29060"/>
    <cellStyle name="Moneda 2 9 3" xfId="34029"/>
    <cellStyle name="Moneda 3" xfId="8523"/>
    <cellStyle name="Moneda 3 2" xfId="8524"/>
    <cellStyle name="Moneda 3 2 2" xfId="8525"/>
    <cellStyle name="Moneda 3 2 2 2" xfId="8526"/>
    <cellStyle name="Moneda 3 2 2 2 2" xfId="8527"/>
    <cellStyle name="Moneda 3 2 2 2 2 2" xfId="34034"/>
    <cellStyle name="Moneda 3 2 2 2 3" xfId="34033"/>
    <cellStyle name="Moneda 3 2 2 3" xfId="8528"/>
    <cellStyle name="Moneda 3 2 2 3 2" xfId="34035"/>
    <cellStyle name="Moneda 3 2 2 4" xfId="8529"/>
    <cellStyle name="Moneda 3 2 2 4 2" xfId="34036"/>
    <cellStyle name="Moneda 3 2 2 5" xfId="29063"/>
    <cellStyle name="Moneda 3 2 2 6" xfId="34032"/>
    <cellStyle name="Moneda 3 2 3" xfId="8530"/>
    <cellStyle name="Moneda 3 2 3 2" xfId="8531"/>
    <cellStyle name="Moneda 3 2 3 2 2" xfId="34038"/>
    <cellStyle name="Moneda 3 2 3 3" xfId="34037"/>
    <cellStyle name="Moneda 3 2 4" xfId="8532"/>
    <cellStyle name="Moneda 3 2 4 2" xfId="34039"/>
    <cellStyle name="Moneda 3 2 5" xfId="8533"/>
    <cellStyle name="Moneda 3 2 5 2" xfId="34040"/>
    <cellStyle name="Moneda 3 2 6" xfId="29062"/>
    <cellStyle name="Moneda 3 2 7" xfId="34031"/>
    <cellStyle name="Moneda 3 3" xfId="8534"/>
    <cellStyle name="Moneda 3 3 2" xfId="8535"/>
    <cellStyle name="Moneda 3 3 2 2" xfId="8536"/>
    <cellStyle name="Moneda 3 3 2 2 2" xfId="34043"/>
    <cellStyle name="Moneda 3 3 2 3" xfId="34042"/>
    <cellStyle name="Moneda 3 3 3" xfId="8537"/>
    <cellStyle name="Moneda 3 3 3 2" xfId="34044"/>
    <cellStyle name="Moneda 3 3 4" xfId="34041"/>
    <cellStyle name="Moneda 3 4" xfId="8538"/>
    <cellStyle name="Moneda 3 4 2" xfId="8539"/>
    <cellStyle name="Moneda 3 4 2 2" xfId="34046"/>
    <cellStyle name="Moneda 3 4 3" xfId="34045"/>
    <cellStyle name="Moneda 3 5" xfId="8540"/>
    <cellStyle name="Moneda 3 5 2" xfId="34047"/>
    <cellStyle name="Moneda 3 6" xfId="8541"/>
    <cellStyle name="Moneda 3 6 2" xfId="34048"/>
    <cellStyle name="Moneda 3 7" xfId="29061"/>
    <cellStyle name="Moneda 3 8" xfId="34030"/>
    <cellStyle name="Moneda 4" xfId="8542"/>
    <cellStyle name="Moneda 4 2" xfId="8543"/>
    <cellStyle name="Moneda 4 2 2" xfId="34050"/>
    <cellStyle name="Moneda 4 3" xfId="8544"/>
    <cellStyle name="Moneda 4 3 2" xfId="34051"/>
    <cellStyle name="Moneda 4 4" xfId="29064"/>
    <cellStyle name="Moneda 4 5" xfId="34049"/>
    <cellStyle name="Moneda 5" xfId="8"/>
    <cellStyle name="Normal" xfId="0" builtinId="0"/>
    <cellStyle name="Normal 10" xfId="8545"/>
    <cellStyle name="Normal 10 10" xfId="8546"/>
    <cellStyle name="Normal 10 10 2" xfId="8547"/>
    <cellStyle name="Normal 10 10 2 2" xfId="8548"/>
    <cellStyle name="Normal 10 10 2 2 2" xfId="8549"/>
    <cellStyle name="Normal 10 10 2 2 2 2" xfId="8550"/>
    <cellStyle name="Normal 10 10 2 2 3" xfId="8551"/>
    <cellStyle name="Normal 10 10 2 3" xfId="8552"/>
    <cellStyle name="Normal 10 10 2 3 2" xfId="8553"/>
    <cellStyle name="Normal 10 10 2 4" xfId="8554"/>
    <cellStyle name="Normal 10 10 3" xfId="8555"/>
    <cellStyle name="Normal 10 10 3 2" xfId="8556"/>
    <cellStyle name="Normal 10 10 3 2 2" xfId="8557"/>
    <cellStyle name="Normal 10 10 3 3" xfId="8558"/>
    <cellStyle name="Normal 10 10 4" xfId="8559"/>
    <cellStyle name="Normal 10 10 4 2" xfId="8560"/>
    <cellStyle name="Normal 10 10 5" xfId="8561"/>
    <cellStyle name="Normal 10 11" xfId="8562"/>
    <cellStyle name="Normal 10 11 2" xfId="8563"/>
    <cellStyle name="Normal 10 11 2 2" xfId="8564"/>
    <cellStyle name="Normal 10 11 2 2 2" xfId="8565"/>
    <cellStyle name="Normal 10 11 2 2 2 2" xfId="8566"/>
    <cellStyle name="Normal 10 11 2 2 3" xfId="8567"/>
    <cellStyle name="Normal 10 11 2 3" xfId="8568"/>
    <cellStyle name="Normal 10 11 2 3 2" xfId="8569"/>
    <cellStyle name="Normal 10 11 2 4" xfId="8570"/>
    <cellStyle name="Normal 10 11 3" xfId="8571"/>
    <cellStyle name="Normal 10 11 3 2" xfId="8572"/>
    <cellStyle name="Normal 10 11 3 2 2" xfId="8573"/>
    <cellStyle name="Normal 10 11 3 3" xfId="8574"/>
    <cellStyle name="Normal 10 11 4" xfId="8575"/>
    <cellStyle name="Normal 10 11 4 2" xfId="8576"/>
    <cellStyle name="Normal 10 11 5" xfId="8577"/>
    <cellStyle name="Normal 10 12" xfId="8578"/>
    <cellStyle name="Normal 10 12 2" xfId="8579"/>
    <cellStyle name="Normal 10 12 2 2" xfId="8580"/>
    <cellStyle name="Normal 10 12 2 2 2" xfId="8581"/>
    <cellStyle name="Normal 10 12 2 2 2 2" xfId="8582"/>
    <cellStyle name="Normal 10 12 2 2 3" xfId="8583"/>
    <cellStyle name="Normal 10 12 2 3" xfId="8584"/>
    <cellStyle name="Normal 10 12 2 3 2" xfId="8585"/>
    <cellStyle name="Normal 10 12 2 4" xfId="8586"/>
    <cellStyle name="Normal 10 12 3" xfId="8587"/>
    <cellStyle name="Normal 10 12 3 2" xfId="8588"/>
    <cellStyle name="Normal 10 12 3 2 2" xfId="8589"/>
    <cellStyle name="Normal 10 12 3 3" xfId="8590"/>
    <cellStyle name="Normal 10 12 4" xfId="8591"/>
    <cellStyle name="Normal 10 12 4 2" xfId="8592"/>
    <cellStyle name="Normal 10 12 5" xfId="8593"/>
    <cellStyle name="Normal 10 13" xfId="8594"/>
    <cellStyle name="Normal 10 13 2" xfId="8595"/>
    <cellStyle name="Normal 10 13 2 2" xfId="8596"/>
    <cellStyle name="Normal 10 13 2 2 2" xfId="8597"/>
    <cellStyle name="Normal 10 13 2 3" xfId="8598"/>
    <cellStyle name="Normal 10 13 3" xfId="8599"/>
    <cellStyle name="Normal 10 13 3 2" xfId="8600"/>
    <cellStyle name="Normal 10 13 4" xfId="8601"/>
    <cellStyle name="Normal 10 14" xfId="8602"/>
    <cellStyle name="Normal 10 14 2" xfId="8603"/>
    <cellStyle name="Normal 10 14 2 2" xfId="8604"/>
    <cellStyle name="Normal 10 14 3" xfId="8605"/>
    <cellStyle name="Normal 10 15" xfId="8606"/>
    <cellStyle name="Normal 10 15 2" xfId="8607"/>
    <cellStyle name="Normal 10 16" xfId="8608"/>
    <cellStyle name="Normal 10 16 2" xfId="8609"/>
    <cellStyle name="Normal 10 17" xfId="8610"/>
    <cellStyle name="Normal 10 18" xfId="29065"/>
    <cellStyle name="Normal 10 2" xfId="8611"/>
    <cellStyle name="Normal 10 2 10" xfId="8612"/>
    <cellStyle name="Normal 10 2 10 2" xfId="8613"/>
    <cellStyle name="Normal 10 2 10 2 2" xfId="8614"/>
    <cellStyle name="Normal 10 2 10 2 2 2" xfId="8615"/>
    <cellStyle name="Normal 10 2 10 2 2 2 2" xfId="8616"/>
    <cellStyle name="Normal 10 2 10 2 2 3" xfId="8617"/>
    <cellStyle name="Normal 10 2 10 2 3" xfId="8618"/>
    <cellStyle name="Normal 10 2 10 2 3 2" xfId="8619"/>
    <cellStyle name="Normal 10 2 10 2 4" xfId="8620"/>
    <cellStyle name="Normal 10 2 10 3" xfId="8621"/>
    <cellStyle name="Normal 10 2 10 3 2" xfId="8622"/>
    <cellStyle name="Normal 10 2 10 3 2 2" xfId="8623"/>
    <cellStyle name="Normal 10 2 10 3 3" xfId="8624"/>
    <cellStyle name="Normal 10 2 10 4" xfId="8625"/>
    <cellStyle name="Normal 10 2 10 4 2" xfId="8626"/>
    <cellStyle name="Normal 10 2 10 5" xfId="8627"/>
    <cellStyle name="Normal 10 2 11" xfId="8628"/>
    <cellStyle name="Normal 10 2 11 2" xfId="8629"/>
    <cellStyle name="Normal 10 2 11 2 2" xfId="8630"/>
    <cellStyle name="Normal 10 2 11 2 2 2" xfId="8631"/>
    <cellStyle name="Normal 10 2 11 2 3" xfId="8632"/>
    <cellStyle name="Normal 10 2 11 3" xfId="8633"/>
    <cellStyle name="Normal 10 2 11 3 2" xfId="8634"/>
    <cellStyle name="Normal 10 2 11 4" xfId="8635"/>
    <cellStyle name="Normal 10 2 12" xfId="8636"/>
    <cellStyle name="Normal 10 2 12 2" xfId="8637"/>
    <cellStyle name="Normal 10 2 12 2 2" xfId="8638"/>
    <cellStyle name="Normal 10 2 12 3" xfId="8639"/>
    <cellStyle name="Normal 10 2 13" xfId="8640"/>
    <cellStyle name="Normal 10 2 13 2" xfId="8641"/>
    <cellStyle name="Normal 10 2 14" xfId="8642"/>
    <cellStyle name="Normal 10 2 14 2" xfId="8643"/>
    <cellStyle name="Normal 10 2 15" xfId="8644"/>
    <cellStyle name="Normal 10 2 16" xfId="29066"/>
    <cellStyle name="Normal 10 2 2" xfId="8645"/>
    <cellStyle name="Normal 10 2 2 10" xfId="8646"/>
    <cellStyle name="Normal 10 2 2 10 2" xfId="8647"/>
    <cellStyle name="Normal 10 2 2 10 2 2" xfId="8648"/>
    <cellStyle name="Normal 10 2 2 10 2 2 2" xfId="8649"/>
    <cellStyle name="Normal 10 2 2 10 2 3" xfId="8650"/>
    <cellStyle name="Normal 10 2 2 10 3" xfId="8651"/>
    <cellStyle name="Normal 10 2 2 10 3 2" xfId="8652"/>
    <cellStyle name="Normal 10 2 2 10 4" xfId="8653"/>
    <cellStyle name="Normal 10 2 2 11" xfId="8654"/>
    <cellStyle name="Normal 10 2 2 11 2" xfId="8655"/>
    <cellStyle name="Normal 10 2 2 11 2 2" xfId="8656"/>
    <cellStyle name="Normal 10 2 2 11 3" xfId="8657"/>
    <cellStyle name="Normal 10 2 2 12" xfId="8658"/>
    <cellStyle name="Normal 10 2 2 12 2" xfId="8659"/>
    <cellStyle name="Normal 10 2 2 13" xfId="8660"/>
    <cellStyle name="Normal 10 2 2 13 2" xfId="8661"/>
    <cellStyle name="Normal 10 2 2 14" xfId="8662"/>
    <cellStyle name="Normal 10 2 2 15" xfId="29067"/>
    <cellStyle name="Normal 10 2 2 2" xfId="8663"/>
    <cellStyle name="Normal 10 2 2 2 10" xfId="8664"/>
    <cellStyle name="Normal 10 2 2 2 10 2" xfId="8665"/>
    <cellStyle name="Normal 10 2 2 2 11" xfId="8666"/>
    <cellStyle name="Normal 10 2 2 2 11 2" xfId="8667"/>
    <cellStyle name="Normal 10 2 2 2 12" xfId="8668"/>
    <cellStyle name="Normal 10 2 2 2 13" xfId="29068"/>
    <cellStyle name="Normal 10 2 2 2 2" xfId="8669"/>
    <cellStyle name="Normal 10 2 2 2 2 10" xfId="8670"/>
    <cellStyle name="Normal 10 2 2 2 2 11" xfId="29069"/>
    <cellStyle name="Normal 10 2 2 2 2 2" xfId="8671"/>
    <cellStyle name="Normal 10 2 2 2 2 2 2" xfId="8672"/>
    <cellStyle name="Normal 10 2 2 2 2 2 2 2" xfId="8673"/>
    <cellStyle name="Normal 10 2 2 2 2 2 2 2 2" xfId="8674"/>
    <cellStyle name="Normal 10 2 2 2 2 2 2 2 2 2" xfId="8675"/>
    <cellStyle name="Normal 10 2 2 2 2 2 2 2 2 2 2" xfId="8676"/>
    <cellStyle name="Normal 10 2 2 2 2 2 2 2 2 3" xfId="8677"/>
    <cellStyle name="Normal 10 2 2 2 2 2 2 2 3" xfId="8678"/>
    <cellStyle name="Normal 10 2 2 2 2 2 2 2 3 2" xfId="8679"/>
    <cellStyle name="Normal 10 2 2 2 2 2 2 2 4" xfId="8680"/>
    <cellStyle name="Normal 10 2 2 2 2 2 2 3" xfId="8681"/>
    <cellStyle name="Normal 10 2 2 2 2 2 2 3 2" xfId="8682"/>
    <cellStyle name="Normal 10 2 2 2 2 2 2 3 2 2" xfId="8683"/>
    <cellStyle name="Normal 10 2 2 2 2 2 2 3 3" xfId="8684"/>
    <cellStyle name="Normal 10 2 2 2 2 2 2 4" xfId="8685"/>
    <cellStyle name="Normal 10 2 2 2 2 2 2 4 2" xfId="8686"/>
    <cellStyle name="Normal 10 2 2 2 2 2 2 5" xfId="8687"/>
    <cellStyle name="Normal 10 2 2 2 2 2 3" xfId="8688"/>
    <cellStyle name="Normal 10 2 2 2 2 2 3 2" xfId="8689"/>
    <cellStyle name="Normal 10 2 2 2 2 2 3 2 2" xfId="8690"/>
    <cellStyle name="Normal 10 2 2 2 2 2 3 2 2 2" xfId="8691"/>
    <cellStyle name="Normal 10 2 2 2 2 2 3 2 2 2 2" xfId="8692"/>
    <cellStyle name="Normal 10 2 2 2 2 2 3 2 2 3" xfId="8693"/>
    <cellStyle name="Normal 10 2 2 2 2 2 3 2 3" xfId="8694"/>
    <cellStyle name="Normal 10 2 2 2 2 2 3 2 3 2" xfId="8695"/>
    <cellStyle name="Normal 10 2 2 2 2 2 3 2 4" xfId="8696"/>
    <cellStyle name="Normal 10 2 2 2 2 2 3 3" xfId="8697"/>
    <cellStyle name="Normal 10 2 2 2 2 2 3 3 2" xfId="8698"/>
    <cellStyle name="Normal 10 2 2 2 2 2 3 3 2 2" xfId="8699"/>
    <cellStyle name="Normal 10 2 2 2 2 2 3 3 3" xfId="8700"/>
    <cellStyle name="Normal 10 2 2 2 2 2 3 4" xfId="8701"/>
    <cellStyle name="Normal 10 2 2 2 2 2 3 4 2" xfId="8702"/>
    <cellStyle name="Normal 10 2 2 2 2 2 3 5" xfId="8703"/>
    <cellStyle name="Normal 10 2 2 2 2 2 4" xfId="8704"/>
    <cellStyle name="Normal 10 2 2 2 2 2 4 2" xfId="8705"/>
    <cellStyle name="Normal 10 2 2 2 2 2 4 2 2" xfId="8706"/>
    <cellStyle name="Normal 10 2 2 2 2 2 4 2 2 2" xfId="8707"/>
    <cellStyle name="Normal 10 2 2 2 2 2 4 2 3" xfId="8708"/>
    <cellStyle name="Normal 10 2 2 2 2 2 4 3" xfId="8709"/>
    <cellStyle name="Normal 10 2 2 2 2 2 4 3 2" xfId="8710"/>
    <cellStyle name="Normal 10 2 2 2 2 2 4 4" xfId="8711"/>
    <cellStyle name="Normal 10 2 2 2 2 2 5" xfId="8712"/>
    <cellStyle name="Normal 10 2 2 2 2 2 5 2" xfId="8713"/>
    <cellStyle name="Normal 10 2 2 2 2 2 5 2 2" xfId="8714"/>
    <cellStyle name="Normal 10 2 2 2 2 2 5 3" xfId="8715"/>
    <cellStyle name="Normal 10 2 2 2 2 2 6" xfId="8716"/>
    <cellStyle name="Normal 10 2 2 2 2 2 6 2" xfId="8717"/>
    <cellStyle name="Normal 10 2 2 2 2 2 7" xfId="8718"/>
    <cellStyle name="Normal 10 2 2 2 2 2 8" xfId="29070"/>
    <cellStyle name="Normal 10 2 2 2 2 3" xfId="8719"/>
    <cellStyle name="Normal 10 2 2 2 2 3 2" xfId="8720"/>
    <cellStyle name="Normal 10 2 2 2 2 3 2 2" xfId="8721"/>
    <cellStyle name="Normal 10 2 2 2 2 3 2 2 2" xfId="8722"/>
    <cellStyle name="Normal 10 2 2 2 2 3 2 2 2 2" xfId="8723"/>
    <cellStyle name="Normal 10 2 2 2 2 3 2 2 3" xfId="8724"/>
    <cellStyle name="Normal 10 2 2 2 2 3 2 3" xfId="8725"/>
    <cellStyle name="Normal 10 2 2 2 2 3 2 3 2" xfId="8726"/>
    <cellStyle name="Normal 10 2 2 2 2 3 2 4" xfId="8727"/>
    <cellStyle name="Normal 10 2 2 2 2 3 3" xfId="8728"/>
    <cellStyle name="Normal 10 2 2 2 2 3 3 2" xfId="8729"/>
    <cellStyle name="Normal 10 2 2 2 2 3 3 2 2" xfId="8730"/>
    <cellStyle name="Normal 10 2 2 2 2 3 3 3" xfId="8731"/>
    <cellStyle name="Normal 10 2 2 2 2 3 4" xfId="8732"/>
    <cellStyle name="Normal 10 2 2 2 2 3 4 2" xfId="8733"/>
    <cellStyle name="Normal 10 2 2 2 2 3 5" xfId="8734"/>
    <cellStyle name="Normal 10 2 2 2 2 4" xfId="8735"/>
    <cellStyle name="Normal 10 2 2 2 2 4 2" xfId="8736"/>
    <cellStyle name="Normal 10 2 2 2 2 4 2 2" xfId="8737"/>
    <cellStyle name="Normal 10 2 2 2 2 4 2 2 2" xfId="8738"/>
    <cellStyle name="Normal 10 2 2 2 2 4 2 2 2 2" xfId="8739"/>
    <cellStyle name="Normal 10 2 2 2 2 4 2 2 3" xfId="8740"/>
    <cellStyle name="Normal 10 2 2 2 2 4 2 3" xfId="8741"/>
    <cellStyle name="Normal 10 2 2 2 2 4 2 3 2" xfId="8742"/>
    <cellStyle name="Normal 10 2 2 2 2 4 2 4" xfId="8743"/>
    <cellStyle name="Normal 10 2 2 2 2 4 3" xfId="8744"/>
    <cellStyle name="Normal 10 2 2 2 2 4 3 2" xfId="8745"/>
    <cellStyle name="Normal 10 2 2 2 2 4 3 2 2" xfId="8746"/>
    <cellStyle name="Normal 10 2 2 2 2 4 3 3" xfId="8747"/>
    <cellStyle name="Normal 10 2 2 2 2 4 4" xfId="8748"/>
    <cellStyle name="Normal 10 2 2 2 2 4 4 2" xfId="8749"/>
    <cellStyle name="Normal 10 2 2 2 2 4 5" xfId="8750"/>
    <cellStyle name="Normal 10 2 2 2 2 5" xfId="8751"/>
    <cellStyle name="Normal 10 2 2 2 2 5 2" xfId="8752"/>
    <cellStyle name="Normal 10 2 2 2 2 5 2 2" xfId="8753"/>
    <cellStyle name="Normal 10 2 2 2 2 5 2 2 2" xfId="8754"/>
    <cellStyle name="Normal 10 2 2 2 2 5 2 2 2 2" xfId="8755"/>
    <cellStyle name="Normal 10 2 2 2 2 5 2 2 3" xfId="8756"/>
    <cellStyle name="Normal 10 2 2 2 2 5 2 3" xfId="8757"/>
    <cellStyle name="Normal 10 2 2 2 2 5 2 3 2" xfId="8758"/>
    <cellStyle name="Normal 10 2 2 2 2 5 2 4" xfId="8759"/>
    <cellStyle name="Normal 10 2 2 2 2 5 3" xfId="8760"/>
    <cellStyle name="Normal 10 2 2 2 2 5 3 2" xfId="8761"/>
    <cellStyle name="Normal 10 2 2 2 2 5 3 2 2" xfId="8762"/>
    <cellStyle name="Normal 10 2 2 2 2 5 3 3" xfId="8763"/>
    <cellStyle name="Normal 10 2 2 2 2 5 4" xfId="8764"/>
    <cellStyle name="Normal 10 2 2 2 2 5 4 2" xfId="8765"/>
    <cellStyle name="Normal 10 2 2 2 2 5 5" xfId="8766"/>
    <cellStyle name="Normal 10 2 2 2 2 6" xfId="8767"/>
    <cellStyle name="Normal 10 2 2 2 2 6 2" xfId="8768"/>
    <cellStyle name="Normal 10 2 2 2 2 6 2 2" xfId="8769"/>
    <cellStyle name="Normal 10 2 2 2 2 6 2 2 2" xfId="8770"/>
    <cellStyle name="Normal 10 2 2 2 2 6 2 3" xfId="8771"/>
    <cellStyle name="Normal 10 2 2 2 2 6 3" xfId="8772"/>
    <cellStyle name="Normal 10 2 2 2 2 6 3 2" xfId="8773"/>
    <cellStyle name="Normal 10 2 2 2 2 6 4" xfId="8774"/>
    <cellStyle name="Normal 10 2 2 2 2 7" xfId="8775"/>
    <cellStyle name="Normal 10 2 2 2 2 7 2" xfId="8776"/>
    <cellStyle name="Normal 10 2 2 2 2 7 2 2" xfId="8777"/>
    <cellStyle name="Normal 10 2 2 2 2 7 3" xfId="8778"/>
    <cellStyle name="Normal 10 2 2 2 2 8" xfId="8779"/>
    <cellStyle name="Normal 10 2 2 2 2 8 2" xfId="8780"/>
    <cellStyle name="Normal 10 2 2 2 2 9" xfId="8781"/>
    <cellStyle name="Normal 10 2 2 2 2 9 2" xfId="8782"/>
    <cellStyle name="Normal 10 2 2 2 3" xfId="8783"/>
    <cellStyle name="Normal 10 2 2 2 3 10" xfId="8784"/>
    <cellStyle name="Normal 10 2 2 2 3 11" xfId="29071"/>
    <cellStyle name="Normal 10 2 2 2 3 2" xfId="8785"/>
    <cellStyle name="Normal 10 2 2 2 3 2 2" xfId="8786"/>
    <cellStyle name="Normal 10 2 2 2 3 2 2 2" xfId="8787"/>
    <cellStyle name="Normal 10 2 2 2 3 2 2 2 2" xfId="8788"/>
    <cellStyle name="Normal 10 2 2 2 3 2 2 2 2 2" xfId="8789"/>
    <cellStyle name="Normal 10 2 2 2 3 2 2 2 2 2 2" xfId="8790"/>
    <cellStyle name="Normal 10 2 2 2 3 2 2 2 2 3" xfId="8791"/>
    <cellStyle name="Normal 10 2 2 2 3 2 2 2 3" xfId="8792"/>
    <cellStyle name="Normal 10 2 2 2 3 2 2 2 3 2" xfId="8793"/>
    <cellStyle name="Normal 10 2 2 2 3 2 2 2 4" xfId="8794"/>
    <cellStyle name="Normal 10 2 2 2 3 2 2 3" xfId="8795"/>
    <cellStyle name="Normal 10 2 2 2 3 2 2 3 2" xfId="8796"/>
    <cellStyle name="Normal 10 2 2 2 3 2 2 3 2 2" xfId="8797"/>
    <cellStyle name="Normal 10 2 2 2 3 2 2 3 3" xfId="8798"/>
    <cellStyle name="Normal 10 2 2 2 3 2 2 4" xfId="8799"/>
    <cellStyle name="Normal 10 2 2 2 3 2 2 4 2" xfId="8800"/>
    <cellStyle name="Normal 10 2 2 2 3 2 2 5" xfId="8801"/>
    <cellStyle name="Normal 10 2 2 2 3 2 3" xfId="8802"/>
    <cellStyle name="Normal 10 2 2 2 3 2 3 2" xfId="8803"/>
    <cellStyle name="Normal 10 2 2 2 3 2 3 2 2" xfId="8804"/>
    <cellStyle name="Normal 10 2 2 2 3 2 3 2 2 2" xfId="8805"/>
    <cellStyle name="Normal 10 2 2 2 3 2 3 2 2 2 2" xfId="8806"/>
    <cellStyle name="Normal 10 2 2 2 3 2 3 2 2 3" xfId="8807"/>
    <cellStyle name="Normal 10 2 2 2 3 2 3 2 3" xfId="8808"/>
    <cellStyle name="Normal 10 2 2 2 3 2 3 2 3 2" xfId="8809"/>
    <cellStyle name="Normal 10 2 2 2 3 2 3 2 4" xfId="8810"/>
    <cellStyle name="Normal 10 2 2 2 3 2 3 3" xfId="8811"/>
    <cellStyle name="Normal 10 2 2 2 3 2 3 3 2" xfId="8812"/>
    <cellStyle name="Normal 10 2 2 2 3 2 3 3 2 2" xfId="8813"/>
    <cellStyle name="Normal 10 2 2 2 3 2 3 3 3" xfId="8814"/>
    <cellStyle name="Normal 10 2 2 2 3 2 3 4" xfId="8815"/>
    <cellStyle name="Normal 10 2 2 2 3 2 3 4 2" xfId="8816"/>
    <cellStyle name="Normal 10 2 2 2 3 2 3 5" xfId="8817"/>
    <cellStyle name="Normal 10 2 2 2 3 2 4" xfId="8818"/>
    <cellStyle name="Normal 10 2 2 2 3 2 4 2" xfId="8819"/>
    <cellStyle name="Normal 10 2 2 2 3 2 4 2 2" xfId="8820"/>
    <cellStyle name="Normal 10 2 2 2 3 2 4 2 2 2" xfId="8821"/>
    <cellStyle name="Normal 10 2 2 2 3 2 4 2 3" xfId="8822"/>
    <cellStyle name="Normal 10 2 2 2 3 2 4 3" xfId="8823"/>
    <cellStyle name="Normal 10 2 2 2 3 2 4 3 2" xfId="8824"/>
    <cellStyle name="Normal 10 2 2 2 3 2 4 4" xfId="8825"/>
    <cellStyle name="Normal 10 2 2 2 3 2 5" xfId="8826"/>
    <cellStyle name="Normal 10 2 2 2 3 2 5 2" xfId="8827"/>
    <cellStyle name="Normal 10 2 2 2 3 2 5 2 2" xfId="8828"/>
    <cellStyle name="Normal 10 2 2 2 3 2 5 3" xfId="8829"/>
    <cellStyle name="Normal 10 2 2 2 3 2 6" xfId="8830"/>
    <cellStyle name="Normal 10 2 2 2 3 2 6 2" xfId="8831"/>
    <cellStyle name="Normal 10 2 2 2 3 2 7" xfId="8832"/>
    <cellStyle name="Normal 10 2 2 2 3 2 8" xfId="29072"/>
    <cellStyle name="Normal 10 2 2 2 3 3" xfId="8833"/>
    <cellStyle name="Normal 10 2 2 2 3 3 2" xfId="8834"/>
    <cellStyle name="Normal 10 2 2 2 3 3 2 2" xfId="8835"/>
    <cellStyle name="Normal 10 2 2 2 3 3 2 2 2" xfId="8836"/>
    <cellStyle name="Normal 10 2 2 2 3 3 2 2 2 2" xfId="8837"/>
    <cellStyle name="Normal 10 2 2 2 3 3 2 2 3" xfId="8838"/>
    <cellStyle name="Normal 10 2 2 2 3 3 2 3" xfId="8839"/>
    <cellStyle name="Normal 10 2 2 2 3 3 2 3 2" xfId="8840"/>
    <cellStyle name="Normal 10 2 2 2 3 3 2 4" xfId="8841"/>
    <cellStyle name="Normal 10 2 2 2 3 3 3" xfId="8842"/>
    <cellStyle name="Normal 10 2 2 2 3 3 3 2" xfId="8843"/>
    <cellStyle name="Normal 10 2 2 2 3 3 3 2 2" xfId="8844"/>
    <cellStyle name="Normal 10 2 2 2 3 3 3 3" xfId="8845"/>
    <cellStyle name="Normal 10 2 2 2 3 3 4" xfId="8846"/>
    <cellStyle name="Normal 10 2 2 2 3 3 4 2" xfId="8847"/>
    <cellStyle name="Normal 10 2 2 2 3 3 5" xfId="8848"/>
    <cellStyle name="Normal 10 2 2 2 3 4" xfId="8849"/>
    <cellStyle name="Normal 10 2 2 2 3 4 2" xfId="8850"/>
    <cellStyle name="Normal 10 2 2 2 3 4 2 2" xfId="8851"/>
    <cellStyle name="Normal 10 2 2 2 3 4 2 2 2" xfId="8852"/>
    <cellStyle name="Normal 10 2 2 2 3 4 2 2 2 2" xfId="8853"/>
    <cellStyle name="Normal 10 2 2 2 3 4 2 2 3" xfId="8854"/>
    <cellStyle name="Normal 10 2 2 2 3 4 2 3" xfId="8855"/>
    <cellStyle name="Normal 10 2 2 2 3 4 2 3 2" xfId="8856"/>
    <cellStyle name="Normal 10 2 2 2 3 4 2 4" xfId="8857"/>
    <cellStyle name="Normal 10 2 2 2 3 4 3" xfId="8858"/>
    <cellStyle name="Normal 10 2 2 2 3 4 3 2" xfId="8859"/>
    <cellStyle name="Normal 10 2 2 2 3 4 3 2 2" xfId="8860"/>
    <cellStyle name="Normal 10 2 2 2 3 4 3 3" xfId="8861"/>
    <cellStyle name="Normal 10 2 2 2 3 4 4" xfId="8862"/>
    <cellStyle name="Normal 10 2 2 2 3 4 4 2" xfId="8863"/>
    <cellStyle name="Normal 10 2 2 2 3 4 5" xfId="8864"/>
    <cellStyle name="Normal 10 2 2 2 3 5" xfId="8865"/>
    <cellStyle name="Normal 10 2 2 2 3 5 2" xfId="8866"/>
    <cellStyle name="Normal 10 2 2 2 3 5 2 2" xfId="8867"/>
    <cellStyle name="Normal 10 2 2 2 3 5 2 2 2" xfId="8868"/>
    <cellStyle name="Normal 10 2 2 2 3 5 2 2 2 2" xfId="8869"/>
    <cellStyle name="Normal 10 2 2 2 3 5 2 2 3" xfId="8870"/>
    <cellStyle name="Normal 10 2 2 2 3 5 2 3" xfId="8871"/>
    <cellStyle name="Normal 10 2 2 2 3 5 2 3 2" xfId="8872"/>
    <cellStyle name="Normal 10 2 2 2 3 5 2 4" xfId="8873"/>
    <cellStyle name="Normal 10 2 2 2 3 5 3" xfId="8874"/>
    <cellStyle name="Normal 10 2 2 2 3 5 3 2" xfId="8875"/>
    <cellStyle name="Normal 10 2 2 2 3 5 3 2 2" xfId="8876"/>
    <cellStyle name="Normal 10 2 2 2 3 5 3 3" xfId="8877"/>
    <cellStyle name="Normal 10 2 2 2 3 5 4" xfId="8878"/>
    <cellStyle name="Normal 10 2 2 2 3 5 4 2" xfId="8879"/>
    <cellStyle name="Normal 10 2 2 2 3 5 5" xfId="8880"/>
    <cellStyle name="Normal 10 2 2 2 3 6" xfId="8881"/>
    <cellStyle name="Normal 10 2 2 2 3 6 2" xfId="8882"/>
    <cellStyle name="Normal 10 2 2 2 3 6 2 2" xfId="8883"/>
    <cellStyle name="Normal 10 2 2 2 3 6 2 2 2" xfId="8884"/>
    <cellStyle name="Normal 10 2 2 2 3 6 2 3" xfId="8885"/>
    <cellStyle name="Normal 10 2 2 2 3 6 3" xfId="8886"/>
    <cellStyle name="Normal 10 2 2 2 3 6 3 2" xfId="8887"/>
    <cellStyle name="Normal 10 2 2 2 3 6 4" xfId="8888"/>
    <cellStyle name="Normal 10 2 2 2 3 7" xfId="8889"/>
    <cellStyle name="Normal 10 2 2 2 3 7 2" xfId="8890"/>
    <cellStyle name="Normal 10 2 2 2 3 7 2 2" xfId="8891"/>
    <cellStyle name="Normal 10 2 2 2 3 7 3" xfId="8892"/>
    <cellStyle name="Normal 10 2 2 2 3 8" xfId="8893"/>
    <cellStyle name="Normal 10 2 2 2 3 8 2" xfId="8894"/>
    <cellStyle name="Normal 10 2 2 2 3 9" xfId="8895"/>
    <cellStyle name="Normal 10 2 2 2 3 9 2" xfId="8896"/>
    <cellStyle name="Normal 10 2 2 2 4" xfId="8897"/>
    <cellStyle name="Normal 10 2 2 2 4 2" xfId="8898"/>
    <cellStyle name="Normal 10 2 2 2 4 2 2" xfId="8899"/>
    <cellStyle name="Normal 10 2 2 2 4 2 2 2" xfId="8900"/>
    <cellStyle name="Normal 10 2 2 2 4 2 2 2 2" xfId="8901"/>
    <cellStyle name="Normal 10 2 2 2 4 2 2 2 2 2" xfId="8902"/>
    <cellStyle name="Normal 10 2 2 2 4 2 2 2 3" xfId="8903"/>
    <cellStyle name="Normal 10 2 2 2 4 2 2 3" xfId="8904"/>
    <cellStyle name="Normal 10 2 2 2 4 2 2 3 2" xfId="8905"/>
    <cellStyle name="Normal 10 2 2 2 4 2 2 4" xfId="8906"/>
    <cellStyle name="Normal 10 2 2 2 4 2 3" xfId="8907"/>
    <cellStyle name="Normal 10 2 2 2 4 2 3 2" xfId="8908"/>
    <cellStyle name="Normal 10 2 2 2 4 2 3 2 2" xfId="8909"/>
    <cellStyle name="Normal 10 2 2 2 4 2 3 3" xfId="8910"/>
    <cellStyle name="Normal 10 2 2 2 4 2 4" xfId="8911"/>
    <cellStyle name="Normal 10 2 2 2 4 2 4 2" xfId="8912"/>
    <cellStyle name="Normal 10 2 2 2 4 2 5" xfId="8913"/>
    <cellStyle name="Normal 10 2 2 2 4 3" xfId="8914"/>
    <cellStyle name="Normal 10 2 2 2 4 3 2" xfId="8915"/>
    <cellStyle name="Normal 10 2 2 2 4 3 2 2" xfId="8916"/>
    <cellStyle name="Normal 10 2 2 2 4 3 2 2 2" xfId="8917"/>
    <cellStyle name="Normal 10 2 2 2 4 3 2 2 2 2" xfId="8918"/>
    <cellStyle name="Normal 10 2 2 2 4 3 2 2 3" xfId="8919"/>
    <cellStyle name="Normal 10 2 2 2 4 3 2 3" xfId="8920"/>
    <cellStyle name="Normal 10 2 2 2 4 3 2 3 2" xfId="8921"/>
    <cellStyle name="Normal 10 2 2 2 4 3 2 4" xfId="8922"/>
    <cellStyle name="Normal 10 2 2 2 4 3 3" xfId="8923"/>
    <cellStyle name="Normal 10 2 2 2 4 3 3 2" xfId="8924"/>
    <cellStyle name="Normal 10 2 2 2 4 3 3 2 2" xfId="8925"/>
    <cellStyle name="Normal 10 2 2 2 4 3 3 3" xfId="8926"/>
    <cellStyle name="Normal 10 2 2 2 4 3 4" xfId="8927"/>
    <cellStyle name="Normal 10 2 2 2 4 3 4 2" xfId="8928"/>
    <cellStyle name="Normal 10 2 2 2 4 3 5" xfId="8929"/>
    <cellStyle name="Normal 10 2 2 2 4 4" xfId="8930"/>
    <cellStyle name="Normal 10 2 2 2 4 4 2" xfId="8931"/>
    <cellStyle name="Normal 10 2 2 2 4 4 2 2" xfId="8932"/>
    <cellStyle name="Normal 10 2 2 2 4 4 2 2 2" xfId="8933"/>
    <cellStyle name="Normal 10 2 2 2 4 4 2 3" xfId="8934"/>
    <cellStyle name="Normal 10 2 2 2 4 4 3" xfId="8935"/>
    <cellStyle name="Normal 10 2 2 2 4 4 3 2" xfId="8936"/>
    <cellStyle name="Normal 10 2 2 2 4 4 4" xfId="8937"/>
    <cellStyle name="Normal 10 2 2 2 4 5" xfId="8938"/>
    <cellStyle name="Normal 10 2 2 2 4 5 2" xfId="8939"/>
    <cellStyle name="Normal 10 2 2 2 4 5 2 2" xfId="8940"/>
    <cellStyle name="Normal 10 2 2 2 4 5 3" xfId="8941"/>
    <cellStyle name="Normal 10 2 2 2 4 6" xfId="8942"/>
    <cellStyle name="Normal 10 2 2 2 4 6 2" xfId="8943"/>
    <cellStyle name="Normal 10 2 2 2 4 7" xfId="8944"/>
    <cellStyle name="Normal 10 2 2 2 4 8" xfId="29073"/>
    <cellStyle name="Normal 10 2 2 2 5" xfId="8945"/>
    <cellStyle name="Normal 10 2 2 2 5 2" xfId="8946"/>
    <cellStyle name="Normal 10 2 2 2 5 2 2" xfId="8947"/>
    <cellStyle name="Normal 10 2 2 2 5 2 2 2" xfId="8948"/>
    <cellStyle name="Normal 10 2 2 2 5 2 2 2 2" xfId="8949"/>
    <cellStyle name="Normal 10 2 2 2 5 2 2 3" xfId="8950"/>
    <cellStyle name="Normal 10 2 2 2 5 2 3" xfId="8951"/>
    <cellStyle name="Normal 10 2 2 2 5 2 3 2" xfId="8952"/>
    <cellStyle name="Normal 10 2 2 2 5 2 4" xfId="8953"/>
    <cellStyle name="Normal 10 2 2 2 5 3" xfId="8954"/>
    <cellStyle name="Normal 10 2 2 2 5 3 2" xfId="8955"/>
    <cellStyle name="Normal 10 2 2 2 5 3 2 2" xfId="8956"/>
    <cellStyle name="Normal 10 2 2 2 5 3 3" xfId="8957"/>
    <cellStyle name="Normal 10 2 2 2 5 4" xfId="8958"/>
    <cellStyle name="Normal 10 2 2 2 5 4 2" xfId="8959"/>
    <cellStyle name="Normal 10 2 2 2 5 5" xfId="8960"/>
    <cellStyle name="Normal 10 2 2 2 6" xfId="8961"/>
    <cellStyle name="Normal 10 2 2 2 6 2" xfId="8962"/>
    <cellStyle name="Normal 10 2 2 2 6 2 2" xfId="8963"/>
    <cellStyle name="Normal 10 2 2 2 6 2 2 2" xfId="8964"/>
    <cellStyle name="Normal 10 2 2 2 6 2 2 2 2" xfId="8965"/>
    <cellStyle name="Normal 10 2 2 2 6 2 2 3" xfId="8966"/>
    <cellStyle name="Normal 10 2 2 2 6 2 3" xfId="8967"/>
    <cellStyle name="Normal 10 2 2 2 6 2 3 2" xfId="8968"/>
    <cellStyle name="Normal 10 2 2 2 6 2 4" xfId="8969"/>
    <cellStyle name="Normal 10 2 2 2 6 3" xfId="8970"/>
    <cellStyle name="Normal 10 2 2 2 6 3 2" xfId="8971"/>
    <cellStyle name="Normal 10 2 2 2 6 3 2 2" xfId="8972"/>
    <cellStyle name="Normal 10 2 2 2 6 3 3" xfId="8973"/>
    <cellStyle name="Normal 10 2 2 2 6 4" xfId="8974"/>
    <cellStyle name="Normal 10 2 2 2 6 4 2" xfId="8975"/>
    <cellStyle name="Normal 10 2 2 2 6 5" xfId="8976"/>
    <cellStyle name="Normal 10 2 2 2 7" xfId="8977"/>
    <cellStyle name="Normal 10 2 2 2 7 2" xfId="8978"/>
    <cellStyle name="Normal 10 2 2 2 7 2 2" xfId="8979"/>
    <cellStyle name="Normal 10 2 2 2 7 2 2 2" xfId="8980"/>
    <cellStyle name="Normal 10 2 2 2 7 2 2 2 2" xfId="8981"/>
    <cellStyle name="Normal 10 2 2 2 7 2 2 3" xfId="8982"/>
    <cellStyle name="Normal 10 2 2 2 7 2 3" xfId="8983"/>
    <cellStyle name="Normal 10 2 2 2 7 2 3 2" xfId="8984"/>
    <cellStyle name="Normal 10 2 2 2 7 2 4" xfId="8985"/>
    <cellStyle name="Normal 10 2 2 2 7 3" xfId="8986"/>
    <cellStyle name="Normal 10 2 2 2 7 3 2" xfId="8987"/>
    <cellStyle name="Normal 10 2 2 2 7 3 2 2" xfId="8988"/>
    <cellStyle name="Normal 10 2 2 2 7 3 3" xfId="8989"/>
    <cellStyle name="Normal 10 2 2 2 7 4" xfId="8990"/>
    <cellStyle name="Normal 10 2 2 2 7 4 2" xfId="8991"/>
    <cellStyle name="Normal 10 2 2 2 7 5" xfId="8992"/>
    <cellStyle name="Normal 10 2 2 2 8" xfId="8993"/>
    <cellStyle name="Normal 10 2 2 2 8 2" xfId="8994"/>
    <cellStyle name="Normal 10 2 2 2 8 2 2" xfId="8995"/>
    <cellStyle name="Normal 10 2 2 2 8 2 2 2" xfId="8996"/>
    <cellStyle name="Normal 10 2 2 2 8 2 3" xfId="8997"/>
    <cellStyle name="Normal 10 2 2 2 8 3" xfId="8998"/>
    <cellStyle name="Normal 10 2 2 2 8 3 2" xfId="8999"/>
    <cellStyle name="Normal 10 2 2 2 8 4" xfId="9000"/>
    <cellStyle name="Normal 10 2 2 2 9" xfId="9001"/>
    <cellStyle name="Normal 10 2 2 2 9 2" xfId="9002"/>
    <cellStyle name="Normal 10 2 2 2 9 2 2" xfId="9003"/>
    <cellStyle name="Normal 10 2 2 2 9 3" xfId="9004"/>
    <cellStyle name="Normal 10 2 2 3" xfId="9005"/>
    <cellStyle name="Normal 10 2 2 3 10" xfId="9006"/>
    <cellStyle name="Normal 10 2 2 3 10 2" xfId="9007"/>
    <cellStyle name="Normal 10 2 2 3 11" xfId="9008"/>
    <cellStyle name="Normal 10 2 2 3 12" xfId="29074"/>
    <cellStyle name="Normal 10 2 2 3 2" xfId="9009"/>
    <cellStyle name="Normal 10 2 2 3 2 10" xfId="9010"/>
    <cellStyle name="Normal 10 2 2 3 2 11" xfId="29075"/>
    <cellStyle name="Normal 10 2 2 3 2 2" xfId="9011"/>
    <cellStyle name="Normal 10 2 2 3 2 2 2" xfId="9012"/>
    <cellStyle name="Normal 10 2 2 3 2 2 2 2" xfId="9013"/>
    <cellStyle name="Normal 10 2 2 3 2 2 2 2 2" xfId="9014"/>
    <cellStyle name="Normal 10 2 2 3 2 2 2 2 2 2" xfId="9015"/>
    <cellStyle name="Normal 10 2 2 3 2 2 2 2 2 2 2" xfId="9016"/>
    <cellStyle name="Normal 10 2 2 3 2 2 2 2 2 3" xfId="9017"/>
    <cellStyle name="Normal 10 2 2 3 2 2 2 2 3" xfId="9018"/>
    <cellStyle name="Normal 10 2 2 3 2 2 2 2 3 2" xfId="9019"/>
    <cellStyle name="Normal 10 2 2 3 2 2 2 2 4" xfId="9020"/>
    <cellStyle name="Normal 10 2 2 3 2 2 2 3" xfId="9021"/>
    <cellStyle name="Normal 10 2 2 3 2 2 2 3 2" xfId="9022"/>
    <cellStyle name="Normal 10 2 2 3 2 2 2 3 2 2" xfId="9023"/>
    <cellStyle name="Normal 10 2 2 3 2 2 2 3 3" xfId="9024"/>
    <cellStyle name="Normal 10 2 2 3 2 2 2 4" xfId="9025"/>
    <cellStyle name="Normal 10 2 2 3 2 2 2 4 2" xfId="9026"/>
    <cellStyle name="Normal 10 2 2 3 2 2 2 5" xfId="9027"/>
    <cellStyle name="Normal 10 2 2 3 2 2 3" xfId="9028"/>
    <cellStyle name="Normal 10 2 2 3 2 2 3 2" xfId="9029"/>
    <cellStyle name="Normal 10 2 2 3 2 2 3 2 2" xfId="9030"/>
    <cellStyle name="Normal 10 2 2 3 2 2 3 2 2 2" xfId="9031"/>
    <cellStyle name="Normal 10 2 2 3 2 2 3 2 2 2 2" xfId="9032"/>
    <cellStyle name="Normal 10 2 2 3 2 2 3 2 2 3" xfId="9033"/>
    <cellStyle name="Normal 10 2 2 3 2 2 3 2 3" xfId="9034"/>
    <cellStyle name="Normal 10 2 2 3 2 2 3 2 3 2" xfId="9035"/>
    <cellStyle name="Normal 10 2 2 3 2 2 3 2 4" xfId="9036"/>
    <cellStyle name="Normal 10 2 2 3 2 2 3 3" xfId="9037"/>
    <cellStyle name="Normal 10 2 2 3 2 2 3 3 2" xfId="9038"/>
    <cellStyle name="Normal 10 2 2 3 2 2 3 3 2 2" xfId="9039"/>
    <cellStyle name="Normal 10 2 2 3 2 2 3 3 3" xfId="9040"/>
    <cellStyle name="Normal 10 2 2 3 2 2 3 4" xfId="9041"/>
    <cellStyle name="Normal 10 2 2 3 2 2 3 4 2" xfId="9042"/>
    <cellStyle name="Normal 10 2 2 3 2 2 3 5" xfId="9043"/>
    <cellStyle name="Normal 10 2 2 3 2 2 4" xfId="9044"/>
    <cellStyle name="Normal 10 2 2 3 2 2 4 2" xfId="9045"/>
    <cellStyle name="Normal 10 2 2 3 2 2 4 2 2" xfId="9046"/>
    <cellStyle name="Normal 10 2 2 3 2 2 4 2 2 2" xfId="9047"/>
    <cellStyle name="Normal 10 2 2 3 2 2 4 2 3" xfId="9048"/>
    <cellStyle name="Normal 10 2 2 3 2 2 4 3" xfId="9049"/>
    <cellStyle name="Normal 10 2 2 3 2 2 4 3 2" xfId="9050"/>
    <cellStyle name="Normal 10 2 2 3 2 2 4 4" xfId="9051"/>
    <cellStyle name="Normal 10 2 2 3 2 2 5" xfId="9052"/>
    <cellStyle name="Normal 10 2 2 3 2 2 5 2" xfId="9053"/>
    <cellStyle name="Normal 10 2 2 3 2 2 5 2 2" xfId="9054"/>
    <cellStyle name="Normal 10 2 2 3 2 2 5 3" xfId="9055"/>
    <cellStyle name="Normal 10 2 2 3 2 2 6" xfId="9056"/>
    <cellStyle name="Normal 10 2 2 3 2 2 6 2" xfId="9057"/>
    <cellStyle name="Normal 10 2 2 3 2 2 7" xfId="9058"/>
    <cellStyle name="Normal 10 2 2 3 2 2 8" xfId="29076"/>
    <cellStyle name="Normal 10 2 2 3 2 3" xfId="9059"/>
    <cellStyle name="Normal 10 2 2 3 2 3 2" xfId="9060"/>
    <cellStyle name="Normal 10 2 2 3 2 3 2 2" xfId="9061"/>
    <cellStyle name="Normal 10 2 2 3 2 3 2 2 2" xfId="9062"/>
    <cellStyle name="Normal 10 2 2 3 2 3 2 2 2 2" xfId="9063"/>
    <cellStyle name="Normal 10 2 2 3 2 3 2 2 3" xfId="9064"/>
    <cellStyle name="Normal 10 2 2 3 2 3 2 3" xfId="9065"/>
    <cellStyle name="Normal 10 2 2 3 2 3 2 3 2" xfId="9066"/>
    <cellStyle name="Normal 10 2 2 3 2 3 2 4" xfId="9067"/>
    <cellStyle name="Normal 10 2 2 3 2 3 3" xfId="9068"/>
    <cellStyle name="Normal 10 2 2 3 2 3 3 2" xfId="9069"/>
    <cellStyle name="Normal 10 2 2 3 2 3 3 2 2" xfId="9070"/>
    <cellStyle name="Normal 10 2 2 3 2 3 3 3" xfId="9071"/>
    <cellStyle name="Normal 10 2 2 3 2 3 4" xfId="9072"/>
    <cellStyle name="Normal 10 2 2 3 2 3 4 2" xfId="9073"/>
    <cellStyle name="Normal 10 2 2 3 2 3 5" xfId="9074"/>
    <cellStyle name="Normal 10 2 2 3 2 4" xfId="9075"/>
    <cellStyle name="Normal 10 2 2 3 2 4 2" xfId="9076"/>
    <cellStyle name="Normal 10 2 2 3 2 4 2 2" xfId="9077"/>
    <cellStyle name="Normal 10 2 2 3 2 4 2 2 2" xfId="9078"/>
    <cellStyle name="Normal 10 2 2 3 2 4 2 2 2 2" xfId="9079"/>
    <cellStyle name="Normal 10 2 2 3 2 4 2 2 3" xfId="9080"/>
    <cellStyle name="Normal 10 2 2 3 2 4 2 3" xfId="9081"/>
    <cellStyle name="Normal 10 2 2 3 2 4 2 3 2" xfId="9082"/>
    <cellStyle name="Normal 10 2 2 3 2 4 2 4" xfId="9083"/>
    <cellStyle name="Normal 10 2 2 3 2 4 3" xfId="9084"/>
    <cellStyle name="Normal 10 2 2 3 2 4 3 2" xfId="9085"/>
    <cellStyle name="Normal 10 2 2 3 2 4 3 2 2" xfId="9086"/>
    <cellStyle name="Normal 10 2 2 3 2 4 3 3" xfId="9087"/>
    <cellStyle name="Normal 10 2 2 3 2 4 4" xfId="9088"/>
    <cellStyle name="Normal 10 2 2 3 2 4 4 2" xfId="9089"/>
    <cellStyle name="Normal 10 2 2 3 2 4 5" xfId="9090"/>
    <cellStyle name="Normal 10 2 2 3 2 5" xfId="9091"/>
    <cellStyle name="Normal 10 2 2 3 2 5 2" xfId="9092"/>
    <cellStyle name="Normal 10 2 2 3 2 5 2 2" xfId="9093"/>
    <cellStyle name="Normal 10 2 2 3 2 5 2 2 2" xfId="9094"/>
    <cellStyle name="Normal 10 2 2 3 2 5 2 2 2 2" xfId="9095"/>
    <cellStyle name="Normal 10 2 2 3 2 5 2 2 3" xfId="9096"/>
    <cellStyle name="Normal 10 2 2 3 2 5 2 3" xfId="9097"/>
    <cellStyle name="Normal 10 2 2 3 2 5 2 3 2" xfId="9098"/>
    <cellStyle name="Normal 10 2 2 3 2 5 2 4" xfId="9099"/>
    <cellStyle name="Normal 10 2 2 3 2 5 3" xfId="9100"/>
    <cellStyle name="Normal 10 2 2 3 2 5 3 2" xfId="9101"/>
    <cellStyle name="Normal 10 2 2 3 2 5 3 2 2" xfId="9102"/>
    <cellStyle name="Normal 10 2 2 3 2 5 3 3" xfId="9103"/>
    <cellStyle name="Normal 10 2 2 3 2 5 4" xfId="9104"/>
    <cellStyle name="Normal 10 2 2 3 2 5 4 2" xfId="9105"/>
    <cellStyle name="Normal 10 2 2 3 2 5 5" xfId="9106"/>
    <cellStyle name="Normal 10 2 2 3 2 6" xfId="9107"/>
    <cellStyle name="Normal 10 2 2 3 2 6 2" xfId="9108"/>
    <cellStyle name="Normal 10 2 2 3 2 6 2 2" xfId="9109"/>
    <cellStyle name="Normal 10 2 2 3 2 6 2 2 2" xfId="9110"/>
    <cellStyle name="Normal 10 2 2 3 2 6 2 3" xfId="9111"/>
    <cellStyle name="Normal 10 2 2 3 2 6 3" xfId="9112"/>
    <cellStyle name="Normal 10 2 2 3 2 6 3 2" xfId="9113"/>
    <cellStyle name="Normal 10 2 2 3 2 6 4" xfId="9114"/>
    <cellStyle name="Normal 10 2 2 3 2 7" xfId="9115"/>
    <cellStyle name="Normal 10 2 2 3 2 7 2" xfId="9116"/>
    <cellStyle name="Normal 10 2 2 3 2 7 2 2" xfId="9117"/>
    <cellStyle name="Normal 10 2 2 3 2 7 3" xfId="9118"/>
    <cellStyle name="Normal 10 2 2 3 2 8" xfId="9119"/>
    <cellStyle name="Normal 10 2 2 3 2 8 2" xfId="9120"/>
    <cellStyle name="Normal 10 2 2 3 2 9" xfId="9121"/>
    <cellStyle name="Normal 10 2 2 3 2 9 2" xfId="9122"/>
    <cellStyle name="Normal 10 2 2 3 3" xfId="9123"/>
    <cellStyle name="Normal 10 2 2 3 3 2" xfId="9124"/>
    <cellStyle name="Normal 10 2 2 3 3 2 2" xfId="9125"/>
    <cellStyle name="Normal 10 2 2 3 3 2 2 2" xfId="9126"/>
    <cellStyle name="Normal 10 2 2 3 3 2 2 2 2" xfId="9127"/>
    <cellStyle name="Normal 10 2 2 3 3 2 2 2 2 2" xfId="9128"/>
    <cellStyle name="Normal 10 2 2 3 3 2 2 2 3" xfId="9129"/>
    <cellStyle name="Normal 10 2 2 3 3 2 2 3" xfId="9130"/>
    <cellStyle name="Normal 10 2 2 3 3 2 2 3 2" xfId="9131"/>
    <cellStyle name="Normal 10 2 2 3 3 2 2 4" xfId="9132"/>
    <cellStyle name="Normal 10 2 2 3 3 2 3" xfId="9133"/>
    <cellStyle name="Normal 10 2 2 3 3 2 3 2" xfId="9134"/>
    <cellStyle name="Normal 10 2 2 3 3 2 3 2 2" xfId="9135"/>
    <cellStyle name="Normal 10 2 2 3 3 2 3 3" xfId="9136"/>
    <cellStyle name="Normal 10 2 2 3 3 2 4" xfId="9137"/>
    <cellStyle name="Normal 10 2 2 3 3 2 4 2" xfId="9138"/>
    <cellStyle name="Normal 10 2 2 3 3 2 5" xfId="9139"/>
    <cellStyle name="Normal 10 2 2 3 3 3" xfId="9140"/>
    <cellStyle name="Normal 10 2 2 3 3 3 2" xfId="9141"/>
    <cellStyle name="Normal 10 2 2 3 3 3 2 2" xfId="9142"/>
    <cellStyle name="Normal 10 2 2 3 3 3 2 2 2" xfId="9143"/>
    <cellStyle name="Normal 10 2 2 3 3 3 2 2 2 2" xfId="9144"/>
    <cellStyle name="Normal 10 2 2 3 3 3 2 2 3" xfId="9145"/>
    <cellStyle name="Normal 10 2 2 3 3 3 2 3" xfId="9146"/>
    <cellStyle name="Normal 10 2 2 3 3 3 2 3 2" xfId="9147"/>
    <cellStyle name="Normal 10 2 2 3 3 3 2 4" xfId="9148"/>
    <cellStyle name="Normal 10 2 2 3 3 3 3" xfId="9149"/>
    <cellStyle name="Normal 10 2 2 3 3 3 3 2" xfId="9150"/>
    <cellStyle name="Normal 10 2 2 3 3 3 3 2 2" xfId="9151"/>
    <cellStyle name="Normal 10 2 2 3 3 3 3 3" xfId="9152"/>
    <cellStyle name="Normal 10 2 2 3 3 3 4" xfId="9153"/>
    <cellStyle name="Normal 10 2 2 3 3 3 4 2" xfId="9154"/>
    <cellStyle name="Normal 10 2 2 3 3 3 5" xfId="9155"/>
    <cellStyle name="Normal 10 2 2 3 3 4" xfId="9156"/>
    <cellStyle name="Normal 10 2 2 3 3 4 2" xfId="9157"/>
    <cellStyle name="Normal 10 2 2 3 3 4 2 2" xfId="9158"/>
    <cellStyle name="Normal 10 2 2 3 3 4 2 2 2" xfId="9159"/>
    <cellStyle name="Normal 10 2 2 3 3 4 2 3" xfId="9160"/>
    <cellStyle name="Normal 10 2 2 3 3 4 3" xfId="9161"/>
    <cellStyle name="Normal 10 2 2 3 3 4 3 2" xfId="9162"/>
    <cellStyle name="Normal 10 2 2 3 3 4 4" xfId="9163"/>
    <cellStyle name="Normal 10 2 2 3 3 5" xfId="9164"/>
    <cellStyle name="Normal 10 2 2 3 3 5 2" xfId="9165"/>
    <cellStyle name="Normal 10 2 2 3 3 5 2 2" xfId="9166"/>
    <cellStyle name="Normal 10 2 2 3 3 5 3" xfId="9167"/>
    <cellStyle name="Normal 10 2 2 3 3 6" xfId="9168"/>
    <cellStyle name="Normal 10 2 2 3 3 6 2" xfId="9169"/>
    <cellStyle name="Normal 10 2 2 3 3 7" xfId="9170"/>
    <cellStyle name="Normal 10 2 2 3 3 8" xfId="29077"/>
    <cellStyle name="Normal 10 2 2 3 4" xfId="9171"/>
    <cellStyle name="Normal 10 2 2 3 4 2" xfId="9172"/>
    <cellStyle name="Normal 10 2 2 3 4 2 2" xfId="9173"/>
    <cellStyle name="Normal 10 2 2 3 4 2 2 2" xfId="9174"/>
    <cellStyle name="Normal 10 2 2 3 4 2 2 2 2" xfId="9175"/>
    <cellStyle name="Normal 10 2 2 3 4 2 2 3" xfId="9176"/>
    <cellStyle name="Normal 10 2 2 3 4 2 3" xfId="9177"/>
    <cellStyle name="Normal 10 2 2 3 4 2 3 2" xfId="9178"/>
    <cellStyle name="Normal 10 2 2 3 4 2 4" xfId="9179"/>
    <cellStyle name="Normal 10 2 2 3 4 3" xfId="9180"/>
    <cellStyle name="Normal 10 2 2 3 4 3 2" xfId="9181"/>
    <cellStyle name="Normal 10 2 2 3 4 3 2 2" xfId="9182"/>
    <cellStyle name="Normal 10 2 2 3 4 3 3" xfId="9183"/>
    <cellStyle name="Normal 10 2 2 3 4 4" xfId="9184"/>
    <cellStyle name="Normal 10 2 2 3 4 4 2" xfId="9185"/>
    <cellStyle name="Normal 10 2 2 3 4 5" xfId="9186"/>
    <cellStyle name="Normal 10 2 2 3 5" xfId="9187"/>
    <cellStyle name="Normal 10 2 2 3 5 2" xfId="9188"/>
    <cellStyle name="Normal 10 2 2 3 5 2 2" xfId="9189"/>
    <cellStyle name="Normal 10 2 2 3 5 2 2 2" xfId="9190"/>
    <cellStyle name="Normal 10 2 2 3 5 2 2 2 2" xfId="9191"/>
    <cellStyle name="Normal 10 2 2 3 5 2 2 3" xfId="9192"/>
    <cellStyle name="Normal 10 2 2 3 5 2 3" xfId="9193"/>
    <cellStyle name="Normal 10 2 2 3 5 2 3 2" xfId="9194"/>
    <cellStyle name="Normal 10 2 2 3 5 2 4" xfId="9195"/>
    <cellStyle name="Normal 10 2 2 3 5 3" xfId="9196"/>
    <cellStyle name="Normal 10 2 2 3 5 3 2" xfId="9197"/>
    <cellStyle name="Normal 10 2 2 3 5 3 2 2" xfId="9198"/>
    <cellStyle name="Normal 10 2 2 3 5 3 3" xfId="9199"/>
    <cellStyle name="Normal 10 2 2 3 5 4" xfId="9200"/>
    <cellStyle name="Normal 10 2 2 3 5 4 2" xfId="9201"/>
    <cellStyle name="Normal 10 2 2 3 5 5" xfId="9202"/>
    <cellStyle name="Normal 10 2 2 3 6" xfId="9203"/>
    <cellStyle name="Normal 10 2 2 3 6 2" xfId="9204"/>
    <cellStyle name="Normal 10 2 2 3 6 2 2" xfId="9205"/>
    <cellStyle name="Normal 10 2 2 3 6 2 2 2" xfId="9206"/>
    <cellStyle name="Normal 10 2 2 3 6 2 2 2 2" xfId="9207"/>
    <cellStyle name="Normal 10 2 2 3 6 2 2 3" xfId="9208"/>
    <cellStyle name="Normal 10 2 2 3 6 2 3" xfId="9209"/>
    <cellStyle name="Normal 10 2 2 3 6 2 3 2" xfId="9210"/>
    <cellStyle name="Normal 10 2 2 3 6 2 4" xfId="9211"/>
    <cellStyle name="Normal 10 2 2 3 6 3" xfId="9212"/>
    <cellStyle name="Normal 10 2 2 3 6 3 2" xfId="9213"/>
    <cellStyle name="Normal 10 2 2 3 6 3 2 2" xfId="9214"/>
    <cellStyle name="Normal 10 2 2 3 6 3 3" xfId="9215"/>
    <cellStyle name="Normal 10 2 2 3 6 4" xfId="9216"/>
    <cellStyle name="Normal 10 2 2 3 6 4 2" xfId="9217"/>
    <cellStyle name="Normal 10 2 2 3 6 5" xfId="9218"/>
    <cellStyle name="Normal 10 2 2 3 7" xfId="9219"/>
    <cellStyle name="Normal 10 2 2 3 7 2" xfId="9220"/>
    <cellStyle name="Normal 10 2 2 3 7 2 2" xfId="9221"/>
    <cellStyle name="Normal 10 2 2 3 7 2 2 2" xfId="9222"/>
    <cellStyle name="Normal 10 2 2 3 7 2 3" xfId="9223"/>
    <cellStyle name="Normal 10 2 2 3 7 3" xfId="9224"/>
    <cellStyle name="Normal 10 2 2 3 7 3 2" xfId="9225"/>
    <cellStyle name="Normal 10 2 2 3 7 4" xfId="9226"/>
    <cellStyle name="Normal 10 2 2 3 8" xfId="9227"/>
    <cellStyle name="Normal 10 2 2 3 8 2" xfId="9228"/>
    <cellStyle name="Normal 10 2 2 3 8 2 2" xfId="9229"/>
    <cellStyle name="Normal 10 2 2 3 8 3" xfId="9230"/>
    <cellStyle name="Normal 10 2 2 3 9" xfId="9231"/>
    <cellStyle name="Normal 10 2 2 3 9 2" xfId="9232"/>
    <cellStyle name="Normal 10 2 2 4" xfId="9233"/>
    <cellStyle name="Normal 10 2 2 4 10" xfId="9234"/>
    <cellStyle name="Normal 10 2 2 4 11" xfId="29078"/>
    <cellStyle name="Normal 10 2 2 4 2" xfId="9235"/>
    <cellStyle name="Normal 10 2 2 4 2 2" xfId="9236"/>
    <cellStyle name="Normal 10 2 2 4 2 2 2" xfId="9237"/>
    <cellStyle name="Normal 10 2 2 4 2 2 2 2" xfId="9238"/>
    <cellStyle name="Normal 10 2 2 4 2 2 2 2 2" xfId="9239"/>
    <cellStyle name="Normal 10 2 2 4 2 2 2 2 2 2" xfId="9240"/>
    <cellStyle name="Normal 10 2 2 4 2 2 2 2 3" xfId="9241"/>
    <cellStyle name="Normal 10 2 2 4 2 2 2 3" xfId="9242"/>
    <cellStyle name="Normal 10 2 2 4 2 2 2 3 2" xfId="9243"/>
    <cellStyle name="Normal 10 2 2 4 2 2 2 4" xfId="9244"/>
    <cellStyle name="Normal 10 2 2 4 2 2 3" xfId="9245"/>
    <cellStyle name="Normal 10 2 2 4 2 2 3 2" xfId="9246"/>
    <cellStyle name="Normal 10 2 2 4 2 2 3 2 2" xfId="9247"/>
    <cellStyle name="Normal 10 2 2 4 2 2 3 3" xfId="9248"/>
    <cellStyle name="Normal 10 2 2 4 2 2 4" xfId="9249"/>
    <cellStyle name="Normal 10 2 2 4 2 2 4 2" xfId="9250"/>
    <cellStyle name="Normal 10 2 2 4 2 2 5" xfId="9251"/>
    <cellStyle name="Normal 10 2 2 4 2 3" xfId="9252"/>
    <cellStyle name="Normal 10 2 2 4 2 3 2" xfId="9253"/>
    <cellStyle name="Normal 10 2 2 4 2 3 2 2" xfId="9254"/>
    <cellStyle name="Normal 10 2 2 4 2 3 2 2 2" xfId="9255"/>
    <cellStyle name="Normal 10 2 2 4 2 3 2 2 2 2" xfId="9256"/>
    <cellStyle name="Normal 10 2 2 4 2 3 2 2 3" xfId="9257"/>
    <cellStyle name="Normal 10 2 2 4 2 3 2 3" xfId="9258"/>
    <cellStyle name="Normal 10 2 2 4 2 3 2 3 2" xfId="9259"/>
    <cellStyle name="Normal 10 2 2 4 2 3 2 4" xfId="9260"/>
    <cellStyle name="Normal 10 2 2 4 2 3 3" xfId="9261"/>
    <cellStyle name="Normal 10 2 2 4 2 3 3 2" xfId="9262"/>
    <cellStyle name="Normal 10 2 2 4 2 3 3 2 2" xfId="9263"/>
    <cellStyle name="Normal 10 2 2 4 2 3 3 3" xfId="9264"/>
    <cellStyle name="Normal 10 2 2 4 2 3 4" xfId="9265"/>
    <cellStyle name="Normal 10 2 2 4 2 3 4 2" xfId="9266"/>
    <cellStyle name="Normal 10 2 2 4 2 3 5" xfId="9267"/>
    <cellStyle name="Normal 10 2 2 4 2 4" xfId="9268"/>
    <cellStyle name="Normal 10 2 2 4 2 4 2" xfId="9269"/>
    <cellStyle name="Normal 10 2 2 4 2 4 2 2" xfId="9270"/>
    <cellStyle name="Normal 10 2 2 4 2 4 2 2 2" xfId="9271"/>
    <cellStyle name="Normal 10 2 2 4 2 4 2 3" xfId="9272"/>
    <cellStyle name="Normal 10 2 2 4 2 4 3" xfId="9273"/>
    <cellStyle name="Normal 10 2 2 4 2 4 3 2" xfId="9274"/>
    <cellStyle name="Normal 10 2 2 4 2 4 4" xfId="9275"/>
    <cellStyle name="Normal 10 2 2 4 2 5" xfId="9276"/>
    <cellStyle name="Normal 10 2 2 4 2 5 2" xfId="9277"/>
    <cellStyle name="Normal 10 2 2 4 2 5 2 2" xfId="9278"/>
    <cellStyle name="Normal 10 2 2 4 2 5 3" xfId="9279"/>
    <cellStyle name="Normal 10 2 2 4 2 6" xfId="9280"/>
    <cellStyle name="Normal 10 2 2 4 2 6 2" xfId="9281"/>
    <cellStyle name="Normal 10 2 2 4 2 7" xfId="9282"/>
    <cellStyle name="Normal 10 2 2 4 2 8" xfId="29079"/>
    <cellStyle name="Normal 10 2 2 4 3" xfId="9283"/>
    <cellStyle name="Normal 10 2 2 4 3 2" xfId="9284"/>
    <cellStyle name="Normal 10 2 2 4 3 2 2" xfId="9285"/>
    <cellStyle name="Normal 10 2 2 4 3 2 2 2" xfId="9286"/>
    <cellStyle name="Normal 10 2 2 4 3 2 2 2 2" xfId="9287"/>
    <cellStyle name="Normal 10 2 2 4 3 2 2 3" xfId="9288"/>
    <cellStyle name="Normal 10 2 2 4 3 2 3" xfId="9289"/>
    <cellStyle name="Normal 10 2 2 4 3 2 3 2" xfId="9290"/>
    <cellStyle name="Normal 10 2 2 4 3 2 4" xfId="9291"/>
    <cellStyle name="Normal 10 2 2 4 3 3" xfId="9292"/>
    <cellStyle name="Normal 10 2 2 4 3 3 2" xfId="9293"/>
    <cellStyle name="Normal 10 2 2 4 3 3 2 2" xfId="9294"/>
    <cellStyle name="Normal 10 2 2 4 3 3 3" xfId="9295"/>
    <cellStyle name="Normal 10 2 2 4 3 4" xfId="9296"/>
    <cellStyle name="Normal 10 2 2 4 3 4 2" xfId="9297"/>
    <cellStyle name="Normal 10 2 2 4 3 5" xfId="9298"/>
    <cellStyle name="Normal 10 2 2 4 4" xfId="9299"/>
    <cellStyle name="Normal 10 2 2 4 4 2" xfId="9300"/>
    <cellStyle name="Normal 10 2 2 4 4 2 2" xfId="9301"/>
    <cellStyle name="Normal 10 2 2 4 4 2 2 2" xfId="9302"/>
    <cellStyle name="Normal 10 2 2 4 4 2 2 2 2" xfId="9303"/>
    <cellStyle name="Normal 10 2 2 4 4 2 2 3" xfId="9304"/>
    <cellStyle name="Normal 10 2 2 4 4 2 3" xfId="9305"/>
    <cellStyle name="Normal 10 2 2 4 4 2 3 2" xfId="9306"/>
    <cellStyle name="Normal 10 2 2 4 4 2 4" xfId="9307"/>
    <cellStyle name="Normal 10 2 2 4 4 3" xfId="9308"/>
    <cellStyle name="Normal 10 2 2 4 4 3 2" xfId="9309"/>
    <cellStyle name="Normal 10 2 2 4 4 3 2 2" xfId="9310"/>
    <cellStyle name="Normal 10 2 2 4 4 3 3" xfId="9311"/>
    <cellStyle name="Normal 10 2 2 4 4 4" xfId="9312"/>
    <cellStyle name="Normal 10 2 2 4 4 4 2" xfId="9313"/>
    <cellStyle name="Normal 10 2 2 4 4 5" xfId="9314"/>
    <cellStyle name="Normal 10 2 2 4 5" xfId="9315"/>
    <cellStyle name="Normal 10 2 2 4 5 2" xfId="9316"/>
    <cellStyle name="Normal 10 2 2 4 5 2 2" xfId="9317"/>
    <cellStyle name="Normal 10 2 2 4 5 2 2 2" xfId="9318"/>
    <cellStyle name="Normal 10 2 2 4 5 2 2 2 2" xfId="9319"/>
    <cellStyle name="Normal 10 2 2 4 5 2 2 3" xfId="9320"/>
    <cellStyle name="Normal 10 2 2 4 5 2 3" xfId="9321"/>
    <cellStyle name="Normal 10 2 2 4 5 2 3 2" xfId="9322"/>
    <cellStyle name="Normal 10 2 2 4 5 2 4" xfId="9323"/>
    <cellStyle name="Normal 10 2 2 4 5 3" xfId="9324"/>
    <cellStyle name="Normal 10 2 2 4 5 3 2" xfId="9325"/>
    <cellStyle name="Normal 10 2 2 4 5 3 2 2" xfId="9326"/>
    <cellStyle name="Normal 10 2 2 4 5 3 3" xfId="9327"/>
    <cellStyle name="Normal 10 2 2 4 5 4" xfId="9328"/>
    <cellStyle name="Normal 10 2 2 4 5 4 2" xfId="9329"/>
    <cellStyle name="Normal 10 2 2 4 5 5" xfId="9330"/>
    <cellStyle name="Normal 10 2 2 4 6" xfId="9331"/>
    <cellStyle name="Normal 10 2 2 4 6 2" xfId="9332"/>
    <cellStyle name="Normal 10 2 2 4 6 2 2" xfId="9333"/>
    <cellStyle name="Normal 10 2 2 4 6 2 2 2" xfId="9334"/>
    <cellStyle name="Normal 10 2 2 4 6 2 3" xfId="9335"/>
    <cellStyle name="Normal 10 2 2 4 6 3" xfId="9336"/>
    <cellStyle name="Normal 10 2 2 4 6 3 2" xfId="9337"/>
    <cellStyle name="Normal 10 2 2 4 6 4" xfId="9338"/>
    <cellStyle name="Normal 10 2 2 4 7" xfId="9339"/>
    <cellStyle name="Normal 10 2 2 4 7 2" xfId="9340"/>
    <cellStyle name="Normal 10 2 2 4 7 2 2" xfId="9341"/>
    <cellStyle name="Normal 10 2 2 4 7 3" xfId="9342"/>
    <cellStyle name="Normal 10 2 2 4 8" xfId="9343"/>
    <cellStyle name="Normal 10 2 2 4 8 2" xfId="9344"/>
    <cellStyle name="Normal 10 2 2 4 9" xfId="9345"/>
    <cellStyle name="Normal 10 2 2 4 9 2" xfId="9346"/>
    <cellStyle name="Normal 10 2 2 5" xfId="9347"/>
    <cellStyle name="Normal 10 2 2 5 10" xfId="9348"/>
    <cellStyle name="Normal 10 2 2 5 11" xfId="29080"/>
    <cellStyle name="Normal 10 2 2 5 2" xfId="9349"/>
    <cellStyle name="Normal 10 2 2 5 2 2" xfId="9350"/>
    <cellStyle name="Normal 10 2 2 5 2 2 2" xfId="9351"/>
    <cellStyle name="Normal 10 2 2 5 2 2 2 2" xfId="9352"/>
    <cellStyle name="Normal 10 2 2 5 2 2 2 2 2" xfId="9353"/>
    <cellStyle name="Normal 10 2 2 5 2 2 2 2 2 2" xfId="9354"/>
    <cellStyle name="Normal 10 2 2 5 2 2 2 2 3" xfId="9355"/>
    <cellStyle name="Normal 10 2 2 5 2 2 2 3" xfId="9356"/>
    <cellStyle name="Normal 10 2 2 5 2 2 2 3 2" xfId="9357"/>
    <cellStyle name="Normal 10 2 2 5 2 2 2 4" xfId="9358"/>
    <cellStyle name="Normal 10 2 2 5 2 2 3" xfId="9359"/>
    <cellStyle name="Normal 10 2 2 5 2 2 3 2" xfId="9360"/>
    <cellStyle name="Normal 10 2 2 5 2 2 3 2 2" xfId="9361"/>
    <cellStyle name="Normal 10 2 2 5 2 2 3 3" xfId="9362"/>
    <cellStyle name="Normal 10 2 2 5 2 2 4" xfId="9363"/>
    <cellStyle name="Normal 10 2 2 5 2 2 4 2" xfId="9364"/>
    <cellStyle name="Normal 10 2 2 5 2 2 5" xfId="9365"/>
    <cellStyle name="Normal 10 2 2 5 2 3" xfId="9366"/>
    <cellStyle name="Normal 10 2 2 5 2 3 2" xfId="9367"/>
    <cellStyle name="Normal 10 2 2 5 2 3 2 2" xfId="9368"/>
    <cellStyle name="Normal 10 2 2 5 2 3 2 2 2" xfId="9369"/>
    <cellStyle name="Normal 10 2 2 5 2 3 2 2 2 2" xfId="9370"/>
    <cellStyle name="Normal 10 2 2 5 2 3 2 2 3" xfId="9371"/>
    <cellStyle name="Normal 10 2 2 5 2 3 2 3" xfId="9372"/>
    <cellStyle name="Normal 10 2 2 5 2 3 2 3 2" xfId="9373"/>
    <cellStyle name="Normal 10 2 2 5 2 3 2 4" xfId="9374"/>
    <cellStyle name="Normal 10 2 2 5 2 3 3" xfId="9375"/>
    <cellStyle name="Normal 10 2 2 5 2 3 3 2" xfId="9376"/>
    <cellStyle name="Normal 10 2 2 5 2 3 3 2 2" xfId="9377"/>
    <cellStyle name="Normal 10 2 2 5 2 3 3 3" xfId="9378"/>
    <cellStyle name="Normal 10 2 2 5 2 3 4" xfId="9379"/>
    <cellStyle name="Normal 10 2 2 5 2 3 4 2" xfId="9380"/>
    <cellStyle name="Normal 10 2 2 5 2 3 5" xfId="9381"/>
    <cellStyle name="Normal 10 2 2 5 2 4" xfId="9382"/>
    <cellStyle name="Normal 10 2 2 5 2 4 2" xfId="9383"/>
    <cellStyle name="Normal 10 2 2 5 2 4 2 2" xfId="9384"/>
    <cellStyle name="Normal 10 2 2 5 2 4 2 2 2" xfId="9385"/>
    <cellStyle name="Normal 10 2 2 5 2 4 2 3" xfId="9386"/>
    <cellStyle name="Normal 10 2 2 5 2 4 3" xfId="9387"/>
    <cellStyle name="Normal 10 2 2 5 2 4 3 2" xfId="9388"/>
    <cellStyle name="Normal 10 2 2 5 2 4 4" xfId="9389"/>
    <cellStyle name="Normal 10 2 2 5 2 5" xfId="9390"/>
    <cellStyle name="Normal 10 2 2 5 2 5 2" xfId="9391"/>
    <cellStyle name="Normal 10 2 2 5 2 5 2 2" xfId="9392"/>
    <cellStyle name="Normal 10 2 2 5 2 5 3" xfId="9393"/>
    <cellStyle name="Normal 10 2 2 5 2 6" xfId="9394"/>
    <cellStyle name="Normal 10 2 2 5 2 6 2" xfId="9395"/>
    <cellStyle name="Normal 10 2 2 5 2 7" xfId="9396"/>
    <cellStyle name="Normal 10 2 2 5 2 8" xfId="29081"/>
    <cellStyle name="Normal 10 2 2 5 3" xfId="9397"/>
    <cellStyle name="Normal 10 2 2 5 3 2" xfId="9398"/>
    <cellStyle name="Normal 10 2 2 5 3 2 2" xfId="9399"/>
    <cellStyle name="Normal 10 2 2 5 3 2 2 2" xfId="9400"/>
    <cellStyle name="Normal 10 2 2 5 3 2 2 2 2" xfId="9401"/>
    <cellStyle name="Normal 10 2 2 5 3 2 2 3" xfId="9402"/>
    <cellStyle name="Normal 10 2 2 5 3 2 3" xfId="9403"/>
    <cellStyle name="Normal 10 2 2 5 3 2 3 2" xfId="9404"/>
    <cellStyle name="Normal 10 2 2 5 3 2 4" xfId="9405"/>
    <cellStyle name="Normal 10 2 2 5 3 3" xfId="9406"/>
    <cellStyle name="Normal 10 2 2 5 3 3 2" xfId="9407"/>
    <cellStyle name="Normal 10 2 2 5 3 3 2 2" xfId="9408"/>
    <cellStyle name="Normal 10 2 2 5 3 3 3" xfId="9409"/>
    <cellStyle name="Normal 10 2 2 5 3 4" xfId="9410"/>
    <cellStyle name="Normal 10 2 2 5 3 4 2" xfId="9411"/>
    <cellStyle name="Normal 10 2 2 5 3 5" xfId="9412"/>
    <cellStyle name="Normal 10 2 2 5 4" xfId="9413"/>
    <cellStyle name="Normal 10 2 2 5 4 2" xfId="9414"/>
    <cellStyle name="Normal 10 2 2 5 4 2 2" xfId="9415"/>
    <cellStyle name="Normal 10 2 2 5 4 2 2 2" xfId="9416"/>
    <cellStyle name="Normal 10 2 2 5 4 2 2 2 2" xfId="9417"/>
    <cellStyle name="Normal 10 2 2 5 4 2 2 3" xfId="9418"/>
    <cellStyle name="Normal 10 2 2 5 4 2 3" xfId="9419"/>
    <cellStyle name="Normal 10 2 2 5 4 2 3 2" xfId="9420"/>
    <cellStyle name="Normal 10 2 2 5 4 2 4" xfId="9421"/>
    <cellStyle name="Normal 10 2 2 5 4 3" xfId="9422"/>
    <cellStyle name="Normal 10 2 2 5 4 3 2" xfId="9423"/>
    <cellStyle name="Normal 10 2 2 5 4 3 2 2" xfId="9424"/>
    <cellStyle name="Normal 10 2 2 5 4 3 3" xfId="9425"/>
    <cellStyle name="Normal 10 2 2 5 4 4" xfId="9426"/>
    <cellStyle name="Normal 10 2 2 5 4 4 2" xfId="9427"/>
    <cellStyle name="Normal 10 2 2 5 4 5" xfId="9428"/>
    <cellStyle name="Normal 10 2 2 5 5" xfId="9429"/>
    <cellStyle name="Normal 10 2 2 5 5 2" xfId="9430"/>
    <cellStyle name="Normal 10 2 2 5 5 2 2" xfId="9431"/>
    <cellStyle name="Normal 10 2 2 5 5 2 2 2" xfId="9432"/>
    <cellStyle name="Normal 10 2 2 5 5 2 2 2 2" xfId="9433"/>
    <cellStyle name="Normal 10 2 2 5 5 2 2 3" xfId="9434"/>
    <cellStyle name="Normal 10 2 2 5 5 2 3" xfId="9435"/>
    <cellStyle name="Normal 10 2 2 5 5 2 3 2" xfId="9436"/>
    <cellStyle name="Normal 10 2 2 5 5 2 4" xfId="9437"/>
    <cellStyle name="Normal 10 2 2 5 5 3" xfId="9438"/>
    <cellStyle name="Normal 10 2 2 5 5 3 2" xfId="9439"/>
    <cellStyle name="Normal 10 2 2 5 5 3 2 2" xfId="9440"/>
    <cellStyle name="Normal 10 2 2 5 5 3 3" xfId="9441"/>
    <cellStyle name="Normal 10 2 2 5 5 4" xfId="9442"/>
    <cellStyle name="Normal 10 2 2 5 5 4 2" xfId="9443"/>
    <cellStyle name="Normal 10 2 2 5 5 5" xfId="9444"/>
    <cellStyle name="Normal 10 2 2 5 6" xfId="9445"/>
    <cellStyle name="Normal 10 2 2 5 6 2" xfId="9446"/>
    <cellStyle name="Normal 10 2 2 5 6 2 2" xfId="9447"/>
    <cellStyle name="Normal 10 2 2 5 6 2 2 2" xfId="9448"/>
    <cellStyle name="Normal 10 2 2 5 6 2 3" xfId="9449"/>
    <cellStyle name="Normal 10 2 2 5 6 3" xfId="9450"/>
    <cellStyle name="Normal 10 2 2 5 6 3 2" xfId="9451"/>
    <cellStyle name="Normal 10 2 2 5 6 4" xfId="9452"/>
    <cellStyle name="Normal 10 2 2 5 7" xfId="9453"/>
    <cellStyle name="Normal 10 2 2 5 7 2" xfId="9454"/>
    <cellStyle name="Normal 10 2 2 5 7 2 2" xfId="9455"/>
    <cellStyle name="Normal 10 2 2 5 7 3" xfId="9456"/>
    <cellStyle name="Normal 10 2 2 5 8" xfId="9457"/>
    <cellStyle name="Normal 10 2 2 5 8 2" xfId="9458"/>
    <cellStyle name="Normal 10 2 2 5 9" xfId="9459"/>
    <cellStyle name="Normal 10 2 2 5 9 2" xfId="9460"/>
    <cellStyle name="Normal 10 2 2 6" xfId="9461"/>
    <cellStyle name="Normal 10 2 2 6 2" xfId="9462"/>
    <cellStyle name="Normal 10 2 2 6 2 2" xfId="9463"/>
    <cellStyle name="Normal 10 2 2 6 2 2 2" xfId="9464"/>
    <cellStyle name="Normal 10 2 2 6 2 2 2 2" xfId="9465"/>
    <cellStyle name="Normal 10 2 2 6 2 2 2 2 2" xfId="9466"/>
    <cellStyle name="Normal 10 2 2 6 2 2 2 3" xfId="9467"/>
    <cellStyle name="Normal 10 2 2 6 2 2 3" xfId="9468"/>
    <cellStyle name="Normal 10 2 2 6 2 2 3 2" xfId="9469"/>
    <cellStyle name="Normal 10 2 2 6 2 2 4" xfId="9470"/>
    <cellStyle name="Normal 10 2 2 6 2 3" xfId="9471"/>
    <cellStyle name="Normal 10 2 2 6 2 3 2" xfId="9472"/>
    <cellStyle name="Normal 10 2 2 6 2 3 2 2" xfId="9473"/>
    <cellStyle name="Normal 10 2 2 6 2 3 3" xfId="9474"/>
    <cellStyle name="Normal 10 2 2 6 2 4" xfId="9475"/>
    <cellStyle name="Normal 10 2 2 6 2 4 2" xfId="9476"/>
    <cellStyle name="Normal 10 2 2 6 2 5" xfId="9477"/>
    <cellStyle name="Normal 10 2 2 6 3" xfId="9478"/>
    <cellStyle name="Normal 10 2 2 6 3 2" xfId="9479"/>
    <cellStyle name="Normal 10 2 2 6 3 2 2" xfId="9480"/>
    <cellStyle name="Normal 10 2 2 6 3 2 2 2" xfId="9481"/>
    <cellStyle name="Normal 10 2 2 6 3 2 2 2 2" xfId="9482"/>
    <cellStyle name="Normal 10 2 2 6 3 2 2 3" xfId="9483"/>
    <cellStyle name="Normal 10 2 2 6 3 2 3" xfId="9484"/>
    <cellStyle name="Normal 10 2 2 6 3 2 3 2" xfId="9485"/>
    <cellStyle name="Normal 10 2 2 6 3 2 4" xfId="9486"/>
    <cellStyle name="Normal 10 2 2 6 3 3" xfId="9487"/>
    <cellStyle name="Normal 10 2 2 6 3 3 2" xfId="9488"/>
    <cellStyle name="Normal 10 2 2 6 3 3 2 2" xfId="9489"/>
    <cellStyle name="Normal 10 2 2 6 3 3 3" xfId="9490"/>
    <cellStyle name="Normal 10 2 2 6 3 4" xfId="9491"/>
    <cellStyle name="Normal 10 2 2 6 3 4 2" xfId="9492"/>
    <cellStyle name="Normal 10 2 2 6 3 5" xfId="9493"/>
    <cellStyle name="Normal 10 2 2 6 4" xfId="9494"/>
    <cellStyle name="Normal 10 2 2 6 4 2" xfId="9495"/>
    <cellStyle name="Normal 10 2 2 6 4 2 2" xfId="9496"/>
    <cellStyle name="Normal 10 2 2 6 4 2 2 2" xfId="9497"/>
    <cellStyle name="Normal 10 2 2 6 4 2 3" xfId="9498"/>
    <cellStyle name="Normal 10 2 2 6 4 3" xfId="9499"/>
    <cellStyle name="Normal 10 2 2 6 4 3 2" xfId="9500"/>
    <cellStyle name="Normal 10 2 2 6 4 4" xfId="9501"/>
    <cellStyle name="Normal 10 2 2 6 5" xfId="9502"/>
    <cellStyle name="Normal 10 2 2 6 5 2" xfId="9503"/>
    <cellStyle name="Normal 10 2 2 6 5 2 2" xfId="9504"/>
    <cellStyle name="Normal 10 2 2 6 5 3" xfId="9505"/>
    <cellStyle name="Normal 10 2 2 6 6" xfId="9506"/>
    <cellStyle name="Normal 10 2 2 6 6 2" xfId="9507"/>
    <cellStyle name="Normal 10 2 2 6 7" xfId="9508"/>
    <cellStyle name="Normal 10 2 2 6 8" xfId="29082"/>
    <cellStyle name="Normal 10 2 2 7" xfId="9509"/>
    <cellStyle name="Normal 10 2 2 7 2" xfId="9510"/>
    <cellStyle name="Normal 10 2 2 7 2 2" xfId="9511"/>
    <cellStyle name="Normal 10 2 2 7 2 2 2" xfId="9512"/>
    <cellStyle name="Normal 10 2 2 7 2 2 2 2" xfId="9513"/>
    <cellStyle name="Normal 10 2 2 7 2 2 3" xfId="9514"/>
    <cellStyle name="Normal 10 2 2 7 2 3" xfId="9515"/>
    <cellStyle name="Normal 10 2 2 7 2 3 2" xfId="9516"/>
    <cellStyle name="Normal 10 2 2 7 2 4" xfId="9517"/>
    <cellStyle name="Normal 10 2 2 7 3" xfId="9518"/>
    <cellStyle name="Normal 10 2 2 7 3 2" xfId="9519"/>
    <cellStyle name="Normal 10 2 2 7 3 2 2" xfId="9520"/>
    <cellStyle name="Normal 10 2 2 7 3 3" xfId="9521"/>
    <cellStyle name="Normal 10 2 2 7 4" xfId="9522"/>
    <cellStyle name="Normal 10 2 2 7 4 2" xfId="9523"/>
    <cellStyle name="Normal 10 2 2 7 5" xfId="9524"/>
    <cellStyle name="Normal 10 2 2 8" xfId="9525"/>
    <cellStyle name="Normal 10 2 2 8 2" xfId="9526"/>
    <cellStyle name="Normal 10 2 2 8 2 2" xfId="9527"/>
    <cellStyle name="Normal 10 2 2 8 2 2 2" xfId="9528"/>
    <cellStyle name="Normal 10 2 2 8 2 2 2 2" xfId="9529"/>
    <cellStyle name="Normal 10 2 2 8 2 2 3" xfId="9530"/>
    <cellStyle name="Normal 10 2 2 8 2 3" xfId="9531"/>
    <cellStyle name="Normal 10 2 2 8 2 3 2" xfId="9532"/>
    <cellStyle name="Normal 10 2 2 8 2 4" xfId="9533"/>
    <cellStyle name="Normal 10 2 2 8 3" xfId="9534"/>
    <cellStyle name="Normal 10 2 2 8 3 2" xfId="9535"/>
    <cellStyle name="Normal 10 2 2 8 3 2 2" xfId="9536"/>
    <cellStyle name="Normal 10 2 2 8 3 3" xfId="9537"/>
    <cellStyle name="Normal 10 2 2 8 4" xfId="9538"/>
    <cellStyle name="Normal 10 2 2 8 4 2" xfId="9539"/>
    <cellStyle name="Normal 10 2 2 8 5" xfId="9540"/>
    <cellStyle name="Normal 10 2 2 9" xfId="9541"/>
    <cellStyle name="Normal 10 2 2 9 2" xfId="9542"/>
    <cellStyle name="Normal 10 2 2 9 2 2" xfId="9543"/>
    <cellStyle name="Normal 10 2 2 9 2 2 2" xfId="9544"/>
    <cellStyle name="Normal 10 2 2 9 2 2 2 2" xfId="9545"/>
    <cellStyle name="Normal 10 2 2 9 2 2 3" xfId="9546"/>
    <cellStyle name="Normal 10 2 2 9 2 3" xfId="9547"/>
    <cellStyle name="Normal 10 2 2 9 2 3 2" xfId="9548"/>
    <cellStyle name="Normal 10 2 2 9 2 4" xfId="9549"/>
    <cellStyle name="Normal 10 2 2 9 3" xfId="9550"/>
    <cellStyle name="Normal 10 2 2 9 3 2" xfId="9551"/>
    <cellStyle name="Normal 10 2 2 9 3 2 2" xfId="9552"/>
    <cellStyle name="Normal 10 2 2 9 3 3" xfId="9553"/>
    <cellStyle name="Normal 10 2 2 9 4" xfId="9554"/>
    <cellStyle name="Normal 10 2 2 9 4 2" xfId="9555"/>
    <cellStyle name="Normal 10 2 2 9 5" xfId="9556"/>
    <cellStyle name="Normal 10 2 3" xfId="9557"/>
    <cellStyle name="Normal 10 2 3 10" xfId="9558"/>
    <cellStyle name="Normal 10 2 3 10 2" xfId="9559"/>
    <cellStyle name="Normal 10 2 3 11" xfId="9560"/>
    <cellStyle name="Normal 10 2 3 11 2" xfId="9561"/>
    <cellStyle name="Normal 10 2 3 12" xfId="9562"/>
    <cellStyle name="Normal 10 2 3 13" xfId="29083"/>
    <cellStyle name="Normal 10 2 3 2" xfId="9563"/>
    <cellStyle name="Normal 10 2 3 2 10" xfId="9564"/>
    <cellStyle name="Normal 10 2 3 2 11" xfId="29084"/>
    <cellStyle name="Normal 10 2 3 2 2" xfId="9565"/>
    <cellStyle name="Normal 10 2 3 2 2 2" xfId="9566"/>
    <cellStyle name="Normal 10 2 3 2 2 2 2" xfId="9567"/>
    <cellStyle name="Normal 10 2 3 2 2 2 2 2" xfId="9568"/>
    <cellStyle name="Normal 10 2 3 2 2 2 2 2 2" xfId="9569"/>
    <cellStyle name="Normal 10 2 3 2 2 2 2 2 2 2" xfId="9570"/>
    <cellStyle name="Normal 10 2 3 2 2 2 2 2 3" xfId="9571"/>
    <cellStyle name="Normal 10 2 3 2 2 2 2 3" xfId="9572"/>
    <cellStyle name="Normal 10 2 3 2 2 2 2 3 2" xfId="9573"/>
    <cellStyle name="Normal 10 2 3 2 2 2 2 4" xfId="9574"/>
    <cellStyle name="Normal 10 2 3 2 2 2 3" xfId="9575"/>
    <cellStyle name="Normal 10 2 3 2 2 2 3 2" xfId="9576"/>
    <cellStyle name="Normal 10 2 3 2 2 2 3 2 2" xfId="9577"/>
    <cellStyle name="Normal 10 2 3 2 2 2 3 3" xfId="9578"/>
    <cellStyle name="Normal 10 2 3 2 2 2 4" xfId="9579"/>
    <cellStyle name="Normal 10 2 3 2 2 2 4 2" xfId="9580"/>
    <cellStyle name="Normal 10 2 3 2 2 2 5" xfId="9581"/>
    <cellStyle name="Normal 10 2 3 2 2 3" xfId="9582"/>
    <cellStyle name="Normal 10 2 3 2 2 3 2" xfId="9583"/>
    <cellStyle name="Normal 10 2 3 2 2 3 2 2" xfId="9584"/>
    <cellStyle name="Normal 10 2 3 2 2 3 2 2 2" xfId="9585"/>
    <cellStyle name="Normal 10 2 3 2 2 3 2 2 2 2" xfId="9586"/>
    <cellStyle name="Normal 10 2 3 2 2 3 2 2 3" xfId="9587"/>
    <cellStyle name="Normal 10 2 3 2 2 3 2 3" xfId="9588"/>
    <cellStyle name="Normal 10 2 3 2 2 3 2 3 2" xfId="9589"/>
    <cellStyle name="Normal 10 2 3 2 2 3 2 4" xfId="9590"/>
    <cellStyle name="Normal 10 2 3 2 2 3 3" xfId="9591"/>
    <cellStyle name="Normal 10 2 3 2 2 3 3 2" xfId="9592"/>
    <cellStyle name="Normal 10 2 3 2 2 3 3 2 2" xfId="9593"/>
    <cellStyle name="Normal 10 2 3 2 2 3 3 3" xfId="9594"/>
    <cellStyle name="Normal 10 2 3 2 2 3 4" xfId="9595"/>
    <cellStyle name="Normal 10 2 3 2 2 3 4 2" xfId="9596"/>
    <cellStyle name="Normal 10 2 3 2 2 3 5" xfId="9597"/>
    <cellStyle name="Normal 10 2 3 2 2 4" xfId="9598"/>
    <cellStyle name="Normal 10 2 3 2 2 4 2" xfId="9599"/>
    <cellStyle name="Normal 10 2 3 2 2 4 2 2" xfId="9600"/>
    <cellStyle name="Normal 10 2 3 2 2 4 2 2 2" xfId="9601"/>
    <cellStyle name="Normal 10 2 3 2 2 4 2 3" xfId="9602"/>
    <cellStyle name="Normal 10 2 3 2 2 4 3" xfId="9603"/>
    <cellStyle name="Normal 10 2 3 2 2 4 3 2" xfId="9604"/>
    <cellStyle name="Normal 10 2 3 2 2 4 4" xfId="9605"/>
    <cellStyle name="Normal 10 2 3 2 2 5" xfId="9606"/>
    <cellStyle name="Normal 10 2 3 2 2 5 2" xfId="9607"/>
    <cellStyle name="Normal 10 2 3 2 2 5 2 2" xfId="9608"/>
    <cellStyle name="Normal 10 2 3 2 2 5 3" xfId="9609"/>
    <cellStyle name="Normal 10 2 3 2 2 6" xfId="9610"/>
    <cellStyle name="Normal 10 2 3 2 2 6 2" xfId="9611"/>
    <cellStyle name="Normal 10 2 3 2 2 7" xfId="9612"/>
    <cellStyle name="Normal 10 2 3 2 2 8" xfId="29085"/>
    <cellStyle name="Normal 10 2 3 2 3" xfId="9613"/>
    <cellStyle name="Normal 10 2 3 2 3 2" xfId="9614"/>
    <cellStyle name="Normal 10 2 3 2 3 2 2" xfId="9615"/>
    <cellStyle name="Normal 10 2 3 2 3 2 2 2" xfId="9616"/>
    <cellStyle name="Normal 10 2 3 2 3 2 2 2 2" xfId="9617"/>
    <cellStyle name="Normal 10 2 3 2 3 2 2 3" xfId="9618"/>
    <cellStyle name="Normal 10 2 3 2 3 2 3" xfId="9619"/>
    <cellStyle name="Normal 10 2 3 2 3 2 3 2" xfId="9620"/>
    <cellStyle name="Normal 10 2 3 2 3 2 4" xfId="9621"/>
    <cellStyle name="Normal 10 2 3 2 3 3" xfId="9622"/>
    <cellStyle name="Normal 10 2 3 2 3 3 2" xfId="9623"/>
    <cellStyle name="Normal 10 2 3 2 3 3 2 2" xfId="9624"/>
    <cellStyle name="Normal 10 2 3 2 3 3 3" xfId="9625"/>
    <cellStyle name="Normal 10 2 3 2 3 4" xfId="9626"/>
    <cellStyle name="Normal 10 2 3 2 3 4 2" xfId="9627"/>
    <cellStyle name="Normal 10 2 3 2 3 5" xfId="9628"/>
    <cellStyle name="Normal 10 2 3 2 4" xfId="9629"/>
    <cellStyle name="Normal 10 2 3 2 4 2" xfId="9630"/>
    <cellStyle name="Normal 10 2 3 2 4 2 2" xfId="9631"/>
    <cellStyle name="Normal 10 2 3 2 4 2 2 2" xfId="9632"/>
    <cellStyle name="Normal 10 2 3 2 4 2 2 2 2" xfId="9633"/>
    <cellStyle name="Normal 10 2 3 2 4 2 2 3" xfId="9634"/>
    <cellStyle name="Normal 10 2 3 2 4 2 3" xfId="9635"/>
    <cellStyle name="Normal 10 2 3 2 4 2 3 2" xfId="9636"/>
    <cellStyle name="Normal 10 2 3 2 4 2 4" xfId="9637"/>
    <cellStyle name="Normal 10 2 3 2 4 3" xfId="9638"/>
    <cellStyle name="Normal 10 2 3 2 4 3 2" xfId="9639"/>
    <cellStyle name="Normal 10 2 3 2 4 3 2 2" xfId="9640"/>
    <cellStyle name="Normal 10 2 3 2 4 3 3" xfId="9641"/>
    <cellStyle name="Normal 10 2 3 2 4 4" xfId="9642"/>
    <cellStyle name="Normal 10 2 3 2 4 4 2" xfId="9643"/>
    <cellStyle name="Normal 10 2 3 2 4 5" xfId="9644"/>
    <cellStyle name="Normal 10 2 3 2 5" xfId="9645"/>
    <cellStyle name="Normal 10 2 3 2 5 2" xfId="9646"/>
    <cellStyle name="Normal 10 2 3 2 5 2 2" xfId="9647"/>
    <cellStyle name="Normal 10 2 3 2 5 2 2 2" xfId="9648"/>
    <cellStyle name="Normal 10 2 3 2 5 2 2 2 2" xfId="9649"/>
    <cellStyle name="Normal 10 2 3 2 5 2 2 3" xfId="9650"/>
    <cellStyle name="Normal 10 2 3 2 5 2 3" xfId="9651"/>
    <cellStyle name="Normal 10 2 3 2 5 2 3 2" xfId="9652"/>
    <cellStyle name="Normal 10 2 3 2 5 2 4" xfId="9653"/>
    <cellStyle name="Normal 10 2 3 2 5 3" xfId="9654"/>
    <cellStyle name="Normal 10 2 3 2 5 3 2" xfId="9655"/>
    <cellStyle name="Normal 10 2 3 2 5 3 2 2" xfId="9656"/>
    <cellStyle name="Normal 10 2 3 2 5 3 3" xfId="9657"/>
    <cellStyle name="Normal 10 2 3 2 5 4" xfId="9658"/>
    <cellStyle name="Normal 10 2 3 2 5 4 2" xfId="9659"/>
    <cellStyle name="Normal 10 2 3 2 5 5" xfId="9660"/>
    <cellStyle name="Normal 10 2 3 2 6" xfId="9661"/>
    <cellStyle name="Normal 10 2 3 2 6 2" xfId="9662"/>
    <cellStyle name="Normal 10 2 3 2 6 2 2" xfId="9663"/>
    <cellStyle name="Normal 10 2 3 2 6 2 2 2" xfId="9664"/>
    <cellStyle name="Normal 10 2 3 2 6 2 3" xfId="9665"/>
    <cellStyle name="Normal 10 2 3 2 6 3" xfId="9666"/>
    <cellStyle name="Normal 10 2 3 2 6 3 2" xfId="9667"/>
    <cellStyle name="Normal 10 2 3 2 6 4" xfId="9668"/>
    <cellStyle name="Normal 10 2 3 2 7" xfId="9669"/>
    <cellStyle name="Normal 10 2 3 2 7 2" xfId="9670"/>
    <cellStyle name="Normal 10 2 3 2 7 2 2" xfId="9671"/>
    <cellStyle name="Normal 10 2 3 2 7 3" xfId="9672"/>
    <cellStyle name="Normal 10 2 3 2 8" xfId="9673"/>
    <cellStyle name="Normal 10 2 3 2 8 2" xfId="9674"/>
    <cellStyle name="Normal 10 2 3 2 9" xfId="9675"/>
    <cellStyle name="Normal 10 2 3 2 9 2" xfId="9676"/>
    <cellStyle name="Normal 10 2 3 3" xfId="9677"/>
    <cellStyle name="Normal 10 2 3 3 10" xfId="9678"/>
    <cellStyle name="Normal 10 2 3 3 11" xfId="29086"/>
    <cellStyle name="Normal 10 2 3 3 2" xfId="9679"/>
    <cellStyle name="Normal 10 2 3 3 2 2" xfId="9680"/>
    <cellStyle name="Normal 10 2 3 3 2 2 2" xfId="9681"/>
    <cellStyle name="Normal 10 2 3 3 2 2 2 2" xfId="9682"/>
    <cellStyle name="Normal 10 2 3 3 2 2 2 2 2" xfId="9683"/>
    <cellStyle name="Normal 10 2 3 3 2 2 2 2 2 2" xfId="9684"/>
    <cellStyle name="Normal 10 2 3 3 2 2 2 2 3" xfId="9685"/>
    <cellStyle name="Normal 10 2 3 3 2 2 2 3" xfId="9686"/>
    <cellStyle name="Normal 10 2 3 3 2 2 2 3 2" xfId="9687"/>
    <cellStyle name="Normal 10 2 3 3 2 2 2 4" xfId="9688"/>
    <cellStyle name="Normal 10 2 3 3 2 2 3" xfId="9689"/>
    <cellStyle name="Normal 10 2 3 3 2 2 3 2" xfId="9690"/>
    <cellStyle name="Normal 10 2 3 3 2 2 3 2 2" xfId="9691"/>
    <cellStyle name="Normal 10 2 3 3 2 2 3 3" xfId="9692"/>
    <cellStyle name="Normal 10 2 3 3 2 2 4" xfId="9693"/>
    <cellStyle name="Normal 10 2 3 3 2 2 4 2" xfId="9694"/>
    <cellStyle name="Normal 10 2 3 3 2 2 5" xfId="9695"/>
    <cellStyle name="Normal 10 2 3 3 2 3" xfId="9696"/>
    <cellStyle name="Normal 10 2 3 3 2 3 2" xfId="9697"/>
    <cellStyle name="Normal 10 2 3 3 2 3 2 2" xfId="9698"/>
    <cellStyle name="Normal 10 2 3 3 2 3 2 2 2" xfId="9699"/>
    <cellStyle name="Normal 10 2 3 3 2 3 2 2 2 2" xfId="9700"/>
    <cellStyle name="Normal 10 2 3 3 2 3 2 2 3" xfId="9701"/>
    <cellStyle name="Normal 10 2 3 3 2 3 2 3" xfId="9702"/>
    <cellStyle name="Normal 10 2 3 3 2 3 2 3 2" xfId="9703"/>
    <cellStyle name="Normal 10 2 3 3 2 3 2 4" xfId="9704"/>
    <cellStyle name="Normal 10 2 3 3 2 3 3" xfId="9705"/>
    <cellStyle name="Normal 10 2 3 3 2 3 3 2" xfId="9706"/>
    <cellStyle name="Normal 10 2 3 3 2 3 3 2 2" xfId="9707"/>
    <cellStyle name="Normal 10 2 3 3 2 3 3 3" xfId="9708"/>
    <cellStyle name="Normal 10 2 3 3 2 3 4" xfId="9709"/>
    <cellStyle name="Normal 10 2 3 3 2 3 4 2" xfId="9710"/>
    <cellStyle name="Normal 10 2 3 3 2 3 5" xfId="9711"/>
    <cellStyle name="Normal 10 2 3 3 2 4" xfId="9712"/>
    <cellStyle name="Normal 10 2 3 3 2 4 2" xfId="9713"/>
    <cellStyle name="Normal 10 2 3 3 2 4 2 2" xfId="9714"/>
    <cellStyle name="Normal 10 2 3 3 2 4 2 2 2" xfId="9715"/>
    <cellStyle name="Normal 10 2 3 3 2 4 2 3" xfId="9716"/>
    <cellStyle name="Normal 10 2 3 3 2 4 3" xfId="9717"/>
    <cellStyle name="Normal 10 2 3 3 2 4 3 2" xfId="9718"/>
    <cellStyle name="Normal 10 2 3 3 2 4 4" xfId="9719"/>
    <cellStyle name="Normal 10 2 3 3 2 5" xfId="9720"/>
    <cellStyle name="Normal 10 2 3 3 2 5 2" xfId="9721"/>
    <cellStyle name="Normal 10 2 3 3 2 5 2 2" xfId="9722"/>
    <cellStyle name="Normal 10 2 3 3 2 5 3" xfId="9723"/>
    <cellStyle name="Normal 10 2 3 3 2 6" xfId="9724"/>
    <cellStyle name="Normal 10 2 3 3 2 6 2" xfId="9725"/>
    <cellStyle name="Normal 10 2 3 3 2 7" xfId="9726"/>
    <cellStyle name="Normal 10 2 3 3 2 8" xfId="29087"/>
    <cellStyle name="Normal 10 2 3 3 3" xfId="9727"/>
    <cellStyle name="Normal 10 2 3 3 3 2" xfId="9728"/>
    <cellStyle name="Normal 10 2 3 3 3 2 2" xfId="9729"/>
    <cellStyle name="Normal 10 2 3 3 3 2 2 2" xfId="9730"/>
    <cellStyle name="Normal 10 2 3 3 3 2 2 2 2" xfId="9731"/>
    <cellStyle name="Normal 10 2 3 3 3 2 2 3" xfId="9732"/>
    <cellStyle name="Normal 10 2 3 3 3 2 3" xfId="9733"/>
    <cellStyle name="Normal 10 2 3 3 3 2 3 2" xfId="9734"/>
    <cellStyle name="Normal 10 2 3 3 3 2 4" xfId="9735"/>
    <cellStyle name="Normal 10 2 3 3 3 3" xfId="9736"/>
    <cellStyle name="Normal 10 2 3 3 3 3 2" xfId="9737"/>
    <cellStyle name="Normal 10 2 3 3 3 3 2 2" xfId="9738"/>
    <cellStyle name="Normal 10 2 3 3 3 3 3" xfId="9739"/>
    <cellStyle name="Normal 10 2 3 3 3 4" xfId="9740"/>
    <cellStyle name="Normal 10 2 3 3 3 4 2" xfId="9741"/>
    <cellStyle name="Normal 10 2 3 3 3 5" xfId="9742"/>
    <cellStyle name="Normal 10 2 3 3 4" xfId="9743"/>
    <cellStyle name="Normal 10 2 3 3 4 2" xfId="9744"/>
    <cellStyle name="Normal 10 2 3 3 4 2 2" xfId="9745"/>
    <cellStyle name="Normal 10 2 3 3 4 2 2 2" xfId="9746"/>
    <cellStyle name="Normal 10 2 3 3 4 2 2 2 2" xfId="9747"/>
    <cellStyle name="Normal 10 2 3 3 4 2 2 3" xfId="9748"/>
    <cellStyle name="Normal 10 2 3 3 4 2 3" xfId="9749"/>
    <cellStyle name="Normal 10 2 3 3 4 2 3 2" xfId="9750"/>
    <cellStyle name="Normal 10 2 3 3 4 2 4" xfId="9751"/>
    <cellStyle name="Normal 10 2 3 3 4 3" xfId="9752"/>
    <cellStyle name="Normal 10 2 3 3 4 3 2" xfId="9753"/>
    <cellStyle name="Normal 10 2 3 3 4 3 2 2" xfId="9754"/>
    <cellStyle name="Normal 10 2 3 3 4 3 3" xfId="9755"/>
    <cellStyle name="Normal 10 2 3 3 4 4" xfId="9756"/>
    <cellStyle name="Normal 10 2 3 3 4 4 2" xfId="9757"/>
    <cellStyle name="Normal 10 2 3 3 4 5" xfId="9758"/>
    <cellStyle name="Normal 10 2 3 3 5" xfId="9759"/>
    <cellStyle name="Normal 10 2 3 3 5 2" xfId="9760"/>
    <cellStyle name="Normal 10 2 3 3 5 2 2" xfId="9761"/>
    <cellStyle name="Normal 10 2 3 3 5 2 2 2" xfId="9762"/>
    <cellStyle name="Normal 10 2 3 3 5 2 2 2 2" xfId="9763"/>
    <cellStyle name="Normal 10 2 3 3 5 2 2 3" xfId="9764"/>
    <cellStyle name="Normal 10 2 3 3 5 2 3" xfId="9765"/>
    <cellStyle name="Normal 10 2 3 3 5 2 3 2" xfId="9766"/>
    <cellStyle name="Normal 10 2 3 3 5 2 4" xfId="9767"/>
    <cellStyle name="Normal 10 2 3 3 5 3" xfId="9768"/>
    <cellStyle name="Normal 10 2 3 3 5 3 2" xfId="9769"/>
    <cellStyle name="Normal 10 2 3 3 5 3 2 2" xfId="9770"/>
    <cellStyle name="Normal 10 2 3 3 5 3 3" xfId="9771"/>
    <cellStyle name="Normal 10 2 3 3 5 4" xfId="9772"/>
    <cellStyle name="Normal 10 2 3 3 5 4 2" xfId="9773"/>
    <cellStyle name="Normal 10 2 3 3 5 5" xfId="9774"/>
    <cellStyle name="Normal 10 2 3 3 6" xfId="9775"/>
    <cellStyle name="Normal 10 2 3 3 6 2" xfId="9776"/>
    <cellStyle name="Normal 10 2 3 3 6 2 2" xfId="9777"/>
    <cellStyle name="Normal 10 2 3 3 6 2 2 2" xfId="9778"/>
    <cellStyle name="Normal 10 2 3 3 6 2 3" xfId="9779"/>
    <cellStyle name="Normal 10 2 3 3 6 3" xfId="9780"/>
    <cellStyle name="Normal 10 2 3 3 6 3 2" xfId="9781"/>
    <cellStyle name="Normal 10 2 3 3 6 4" xfId="9782"/>
    <cellStyle name="Normal 10 2 3 3 7" xfId="9783"/>
    <cellStyle name="Normal 10 2 3 3 7 2" xfId="9784"/>
    <cellStyle name="Normal 10 2 3 3 7 2 2" xfId="9785"/>
    <cellStyle name="Normal 10 2 3 3 7 3" xfId="9786"/>
    <cellStyle name="Normal 10 2 3 3 8" xfId="9787"/>
    <cellStyle name="Normal 10 2 3 3 8 2" xfId="9788"/>
    <cellStyle name="Normal 10 2 3 3 9" xfId="9789"/>
    <cellStyle name="Normal 10 2 3 3 9 2" xfId="9790"/>
    <cellStyle name="Normal 10 2 3 4" xfId="9791"/>
    <cellStyle name="Normal 10 2 3 4 2" xfId="9792"/>
    <cellStyle name="Normal 10 2 3 4 2 2" xfId="9793"/>
    <cellStyle name="Normal 10 2 3 4 2 2 2" xfId="9794"/>
    <cellStyle name="Normal 10 2 3 4 2 2 2 2" xfId="9795"/>
    <cellStyle name="Normal 10 2 3 4 2 2 2 2 2" xfId="9796"/>
    <cellStyle name="Normal 10 2 3 4 2 2 2 3" xfId="9797"/>
    <cellStyle name="Normal 10 2 3 4 2 2 3" xfId="9798"/>
    <cellStyle name="Normal 10 2 3 4 2 2 3 2" xfId="9799"/>
    <cellStyle name="Normal 10 2 3 4 2 2 4" xfId="9800"/>
    <cellStyle name="Normal 10 2 3 4 2 3" xfId="9801"/>
    <cellStyle name="Normal 10 2 3 4 2 3 2" xfId="9802"/>
    <cellStyle name="Normal 10 2 3 4 2 3 2 2" xfId="9803"/>
    <cellStyle name="Normal 10 2 3 4 2 3 3" xfId="9804"/>
    <cellStyle name="Normal 10 2 3 4 2 4" xfId="9805"/>
    <cellStyle name="Normal 10 2 3 4 2 4 2" xfId="9806"/>
    <cellStyle name="Normal 10 2 3 4 2 5" xfId="9807"/>
    <cellStyle name="Normal 10 2 3 4 3" xfId="9808"/>
    <cellStyle name="Normal 10 2 3 4 3 2" xfId="9809"/>
    <cellStyle name="Normal 10 2 3 4 3 2 2" xfId="9810"/>
    <cellStyle name="Normal 10 2 3 4 3 2 2 2" xfId="9811"/>
    <cellStyle name="Normal 10 2 3 4 3 2 2 2 2" xfId="9812"/>
    <cellStyle name="Normal 10 2 3 4 3 2 2 3" xfId="9813"/>
    <cellStyle name="Normal 10 2 3 4 3 2 3" xfId="9814"/>
    <cellStyle name="Normal 10 2 3 4 3 2 3 2" xfId="9815"/>
    <cellStyle name="Normal 10 2 3 4 3 2 4" xfId="9816"/>
    <cellStyle name="Normal 10 2 3 4 3 3" xfId="9817"/>
    <cellStyle name="Normal 10 2 3 4 3 3 2" xfId="9818"/>
    <cellStyle name="Normal 10 2 3 4 3 3 2 2" xfId="9819"/>
    <cellStyle name="Normal 10 2 3 4 3 3 3" xfId="9820"/>
    <cellStyle name="Normal 10 2 3 4 3 4" xfId="9821"/>
    <cellStyle name="Normal 10 2 3 4 3 4 2" xfId="9822"/>
    <cellStyle name="Normal 10 2 3 4 3 5" xfId="9823"/>
    <cellStyle name="Normal 10 2 3 4 4" xfId="9824"/>
    <cellStyle name="Normal 10 2 3 4 4 2" xfId="9825"/>
    <cellStyle name="Normal 10 2 3 4 4 2 2" xfId="9826"/>
    <cellStyle name="Normal 10 2 3 4 4 2 2 2" xfId="9827"/>
    <cellStyle name="Normal 10 2 3 4 4 2 3" xfId="9828"/>
    <cellStyle name="Normal 10 2 3 4 4 3" xfId="9829"/>
    <cellStyle name="Normal 10 2 3 4 4 3 2" xfId="9830"/>
    <cellStyle name="Normal 10 2 3 4 4 4" xfId="9831"/>
    <cellStyle name="Normal 10 2 3 4 5" xfId="9832"/>
    <cellStyle name="Normal 10 2 3 4 5 2" xfId="9833"/>
    <cellStyle name="Normal 10 2 3 4 5 2 2" xfId="9834"/>
    <cellStyle name="Normal 10 2 3 4 5 3" xfId="9835"/>
    <cellStyle name="Normal 10 2 3 4 6" xfId="9836"/>
    <cellStyle name="Normal 10 2 3 4 6 2" xfId="9837"/>
    <cellStyle name="Normal 10 2 3 4 7" xfId="9838"/>
    <cellStyle name="Normal 10 2 3 4 8" xfId="29088"/>
    <cellStyle name="Normal 10 2 3 5" xfId="9839"/>
    <cellStyle name="Normal 10 2 3 5 2" xfId="9840"/>
    <cellStyle name="Normal 10 2 3 5 2 2" xfId="9841"/>
    <cellStyle name="Normal 10 2 3 5 2 2 2" xfId="9842"/>
    <cellStyle name="Normal 10 2 3 5 2 2 2 2" xfId="9843"/>
    <cellStyle name="Normal 10 2 3 5 2 2 3" xfId="9844"/>
    <cellStyle name="Normal 10 2 3 5 2 3" xfId="9845"/>
    <cellStyle name="Normal 10 2 3 5 2 3 2" xfId="9846"/>
    <cellStyle name="Normal 10 2 3 5 2 4" xfId="9847"/>
    <cellStyle name="Normal 10 2 3 5 3" xfId="9848"/>
    <cellStyle name="Normal 10 2 3 5 3 2" xfId="9849"/>
    <cellStyle name="Normal 10 2 3 5 3 2 2" xfId="9850"/>
    <cellStyle name="Normal 10 2 3 5 3 3" xfId="9851"/>
    <cellStyle name="Normal 10 2 3 5 4" xfId="9852"/>
    <cellStyle name="Normal 10 2 3 5 4 2" xfId="9853"/>
    <cellStyle name="Normal 10 2 3 5 5" xfId="9854"/>
    <cellStyle name="Normal 10 2 3 6" xfId="9855"/>
    <cellStyle name="Normal 10 2 3 6 2" xfId="9856"/>
    <cellStyle name="Normal 10 2 3 6 2 2" xfId="9857"/>
    <cellStyle name="Normal 10 2 3 6 2 2 2" xfId="9858"/>
    <cellStyle name="Normal 10 2 3 6 2 2 2 2" xfId="9859"/>
    <cellStyle name="Normal 10 2 3 6 2 2 3" xfId="9860"/>
    <cellStyle name="Normal 10 2 3 6 2 3" xfId="9861"/>
    <cellStyle name="Normal 10 2 3 6 2 3 2" xfId="9862"/>
    <cellStyle name="Normal 10 2 3 6 2 4" xfId="9863"/>
    <cellStyle name="Normal 10 2 3 6 3" xfId="9864"/>
    <cellStyle name="Normal 10 2 3 6 3 2" xfId="9865"/>
    <cellStyle name="Normal 10 2 3 6 3 2 2" xfId="9866"/>
    <cellStyle name="Normal 10 2 3 6 3 3" xfId="9867"/>
    <cellStyle name="Normal 10 2 3 6 4" xfId="9868"/>
    <cellStyle name="Normal 10 2 3 6 4 2" xfId="9869"/>
    <cellStyle name="Normal 10 2 3 6 5" xfId="9870"/>
    <cellStyle name="Normal 10 2 3 7" xfId="9871"/>
    <cellStyle name="Normal 10 2 3 7 2" xfId="9872"/>
    <cellStyle name="Normal 10 2 3 7 2 2" xfId="9873"/>
    <cellStyle name="Normal 10 2 3 7 2 2 2" xfId="9874"/>
    <cellStyle name="Normal 10 2 3 7 2 2 2 2" xfId="9875"/>
    <cellStyle name="Normal 10 2 3 7 2 2 3" xfId="9876"/>
    <cellStyle name="Normal 10 2 3 7 2 3" xfId="9877"/>
    <cellStyle name="Normal 10 2 3 7 2 3 2" xfId="9878"/>
    <cellStyle name="Normal 10 2 3 7 2 4" xfId="9879"/>
    <cellStyle name="Normal 10 2 3 7 3" xfId="9880"/>
    <cellStyle name="Normal 10 2 3 7 3 2" xfId="9881"/>
    <cellStyle name="Normal 10 2 3 7 3 2 2" xfId="9882"/>
    <cellStyle name="Normal 10 2 3 7 3 3" xfId="9883"/>
    <cellStyle name="Normal 10 2 3 7 4" xfId="9884"/>
    <cellStyle name="Normal 10 2 3 7 4 2" xfId="9885"/>
    <cellStyle name="Normal 10 2 3 7 5" xfId="9886"/>
    <cellStyle name="Normal 10 2 3 8" xfId="9887"/>
    <cellStyle name="Normal 10 2 3 8 2" xfId="9888"/>
    <cellStyle name="Normal 10 2 3 8 2 2" xfId="9889"/>
    <cellStyle name="Normal 10 2 3 8 2 2 2" xfId="9890"/>
    <cellStyle name="Normal 10 2 3 8 2 3" xfId="9891"/>
    <cellStyle name="Normal 10 2 3 8 3" xfId="9892"/>
    <cellStyle name="Normal 10 2 3 8 3 2" xfId="9893"/>
    <cellStyle name="Normal 10 2 3 8 4" xfId="9894"/>
    <cellStyle name="Normal 10 2 3 9" xfId="9895"/>
    <cellStyle name="Normal 10 2 3 9 2" xfId="9896"/>
    <cellStyle name="Normal 10 2 3 9 2 2" xfId="9897"/>
    <cellStyle name="Normal 10 2 3 9 3" xfId="9898"/>
    <cellStyle name="Normal 10 2 4" xfId="9899"/>
    <cellStyle name="Normal 10 2 4 10" xfId="9900"/>
    <cellStyle name="Normal 10 2 4 10 2" xfId="9901"/>
    <cellStyle name="Normal 10 2 4 11" xfId="9902"/>
    <cellStyle name="Normal 10 2 4 12" xfId="29089"/>
    <cellStyle name="Normal 10 2 4 2" xfId="9903"/>
    <cellStyle name="Normal 10 2 4 2 10" xfId="9904"/>
    <cellStyle name="Normal 10 2 4 2 11" xfId="29090"/>
    <cellStyle name="Normal 10 2 4 2 2" xfId="9905"/>
    <cellStyle name="Normal 10 2 4 2 2 2" xfId="9906"/>
    <cellStyle name="Normal 10 2 4 2 2 2 2" xfId="9907"/>
    <cellStyle name="Normal 10 2 4 2 2 2 2 2" xfId="9908"/>
    <cellStyle name="Normal 10 2 4 2 2 2 2 2 2" xfId="9909"/>
    <cellStyle name="Normal 10 2 4 2 2 2 2 2 2 2" xfId="9910"/>
    <cellStyle name="Normal 10 2 4 2 2 2 2 2 3" xfId="9911"/>
    <cellStyle name="Normal 10 2 4 2 2 2 2 3" xfId="9912"/>
    <cellStyle name="Normal 10 2 4 2 2 2 2 3 2" xfId="9913"/>
    <cellStyle name="Normal 10 2 4 2 2 2 2 4" xfId="9914"/>
    <cellStyle name="Normal 10 2 4 2 2 2 3" xfId="9915"/>
    <cellStyle name="Normal 10 2 4 2 2 2 3 2" xfId="9916"/>
    <cellStyle name="Normal 10 2 4 2 2 2 3 2 2" xfId="9917"/>
    <cellStyle name="Normal 10 2 4 2 2 2 3 3" xfId="9918"/>
    <cellStyle name="Normal 10 2 4 2 2 2 4" xfId="9919"/>
    <cellStyle name="Normal 10 2 4 2 2 2 4 2" xfId="9920"/>
    <cellStyle name="Normal 10 2 4 2 2 2 5" xfId="9921"/>
    <cellStyle name="Normal 10 2 4 2 2 3" xfId="9922"/>
    <cellStyle name="Normal 10 2 4 2 2 3 2" xfId="9923"/>
    <cellStyle name="Normal 10 2 4 2 2 3 2 2" xfId="9924"/>
    <cellStyle name="Normal 10 2 4 2 2 3 2 2 2" xfId="9925"/>
    <cellStyle name="Normal 10 2 4 2 2 3 2 2 2 2" xfId="9926"/>
    <cellStyle name="Normal 10 2 4 2 2 3 2 2 3" xfId="9927"/>
    <cellStyle name="Normal 10 2 4 2 2 3 2 3" xfId="9928"/>
    <cellStyle name="Normal 10 2 4 2 2 3 2 3 2" xfId="9929"/>
    <cellStyle name="Normal 10 2 4 2 2 3 2 4" xfId="9930"/>
    <cellStyle name="Normal 10 2 4 2 2 3 3" xfId="9931"/>
    <cellStyle name="Normal 10 2 4 2 2 3 3 2" xfId="9932"/>
    <cellStyle name="Normal 10 2 4 2 2 3 3 2 2" xfId="9933"/>
    <cellStyle name="Normal 10 2 4 2 2 3 3 3" xfId="9934"/>
    <cellStyle name="Normal 10 2 4 2 2 3 4" xfId="9935"/>
    <cellStyle name="Normal 10 2 4 2 2 3 4 2" xfId="9936"/>
    <cellStyle name="Normal 10 2 4 2 2 3 5" xfId="9937"/>
    <cellStyle name="Normal 10 2 4 2 2 4" xfId="9938"/>
    <cellStyle name="Normal 10 2 4 2 2 4 2" xfId="9939"/>
    <cellStyle name="Normal 10 2 4 2 2 4 2 2" xfId="9940"/>
    <cellStyle name="Normal 10 2 4 2 2 4 2 2 2" xfId="9941"/>
    <cellStyle name="Normal 10 2 4 2 2 4 2 3" xfId="9942"/>
    <cellStyle name="Normal 10 2 4 2 2 4 3" xfId="9943"/>
    <cellStyle name="Normal 10 2 4 2 2 4 3 2" xfId="9944"/>
    <cellStyle name="Normal 10 2 4 2 2 4 4" xfId="9945"/>
    <cellStyle name="Normal 10 2 4 2 2 5" xfId="9946"/>
    <cellStyle name="Normal 10 2 4 2 2 5 2" xfId="9947"/>
    <cellStyle name="Normal 10 2 4 2 2 5 2 2" xfId="9948"/>
    <cellStyle name="Normal 10 2 4 2 2 5 3" xfId="9949"/>
    <cellStyle name="Normal 10 2 4 2 2 6" xfId="9950"/>
    <cellStyle name="Normal 10 2 4 2 2 6 2" xfId="9951"/>
    <cellStyle name="Normal 10 2 4 2 2 7" xfId="9952"/>
    <cellStyle name="Normal 10 2 4 2 2 8" xfId="29091"/>
    <cellStyle name="Normal 10 2 4 2 3" xfId="9953"/>
    <cellStyle name="Normal 10 2 4 2 3 2" xfId="9954"/>
    <cellStyle name="Normal 10 2 4 2 3 2 2" xfId="9955"/>
    <cellStyle name="Normal 10 2 4 2 3 2 2 2" xfId="9956"/>
    <cellStyle name="Normal 10 2 4 2 3 2 2 2 2" xfId="9957"/>
    <cellStyle name="Normal 10 2 4 2 3 2 2 3" xfId="9958"/>
    <cellStyle name="Normal 10 2 4 2 3 2 3" xfId="9959"/>
    <cellStyle name="Normal 10 2 4 2 3 2 3 2" xfId="9960"/>
    <cellStyle name="Normal 10 2 4 2 3 2 4" xfId="9961"/>
    <cellStyle name="Normal 10 2 4 2 3 3" xfId="9962"/>
    <cellStyle name="Normal 10 2 4 2 3 3 2" xfId="9963"/>
    <cellStyle name="Normal 10 2 4 2 3 3 2 2" xfId="9964"/>
    <cellStyle name="Normal 10 2 4 2 3 3 3" xfId="9965"/>
    <cellStyle name="Normal 10 2 4 2 3 4" xfId="9966"/>
    <cellStyle name="Normal 10 2 4 2 3 4 2" xfId="9967"/>
    <cellStyle name="Normal 10 2 4 2 3 5" xfId="9968"/>
    <cellStyle name="Normal 10 2 4 2 4" xfId="9969"/>
    <cellStyle name="Normal 10 2 4 2 4 2" xfId="9970"/>
    <cellStyle name="Normal 10 2 4 2 4 2 2" xfId="9971"/>
    <cellStyle name="Normal 10 2 4 2 4 2 2 2" xfId="9972"/>
    <cellStyle name="Normal 10 2 4 2 4 2 2 2 2" xfId="9973"/>
    <cellStyle name="Normal 10 2 4 2 4 2 2 3" xfId="9974"/>
    <cellStyle name="Normal 10 2 4 2 4 2 3" xfId="9975"/>
    <cellStyle name="Normal 10 2 4 2 4 2 3 2" xfId="9976"/>
    <cellStyle name="Normal 10 2 4 2 4 2 4" xfId="9977"/>
    <cellStyle name="Normal 10 2 4 2 4 3" xfId="9978"/>
    <cellStyle name="Normal 10 2 4 2 4 3 2" xfId="9979"/>
    <cellStyle name="Normal 10 2 4 2 4 3 2 2" xfId="9980"/>
    <cellStyle name="Normal 10 2 4 2 4 3 3" xfId="9981"/>
    <cellStyle name="Normal 10 2 4 2 4 4" xfId="9982"/>
    <cellStyle name="Normal 10 2 4 2 4 4 2" xfId="9983"/>
    <cellStyle name="Normal 10 2 4 2 4 5" xfId="9984"/>
    <cellStyle name="Normal 10 2 4 2 5" xfId="9985"/>
    <cellStyle name="Normal 10 2 4 2 5 2" xfId="9986"/>
    <cellStyle name="Normal 10 2 4 2 5 2 2" xfId="9987"/>
    <cellStyle name="Normal 10 2 4 2 5 2 2 2" xfId="9988"/>
    <cellStyle name="Normal 10 2 4 2 5 2 2 2 2" xfId="9989"/>
    <cellStyle name="Normal 10 2 4 2 5 2 2 3" xfId="9990"/>
    <cellStyle name="Normal 10 2 4 2 5 2 3" xfId="9991"/>
    <cellStyle name="Normal 10 2 4 2 5 2 3 2" xfId="9992"/>
    <cellStyle name="Normal 10 2 4 2 5 2 4" xfId="9993"/>
    <cellStyle name="Normal 10 2 4 2 5 3" xfId="9994"/>
    <cellStyle name="Normal 10 2 4 2 5 3 2" xfId="9995"/>
    <cellStyle name="Normal 10 2 4 2 5 3 2 2" xfId="9996"/>
    <cellStyle name="Normal 10 2 4 2 5 3 3" xfId="9997"/>
    <cellStyle name="Normal 10 2 4 2 5 4" xfId="9998"/>
    <cellStyle name="Normal 10 2 4 2 5 4 2" xfId="9999"/>
    <cellStyle name="Normal 10 2 4 2 5 5" xfId="10000"/>
    <cellStyle name="Normal 10 2 4 2 6" xfId="10001"/>
    <cellStyle name="Normal 10 2 4 2 6 2" xfId="10002"/>
    <cellStyle name="Normal 10 2 4 2 6 2 2" xfId="10003"/>
    <cellStyle name="Normal 10 2 4 2 6 2 2 2" xfId="10004"/>
    <cellStyle name="Normal 10 2 4 2 6 2 3" xfId="10005"/>
    <cellStyle name="Normal 10 2 4 2 6 3" xfId="10006"/>
    <cellStyle name="Normal 10 2 4 2 6 3 2" xfId="10007"/>
    <cellStyle name="Normal 10 2 4 2 6 4" xfId="10008"/>
    <cellStyle name="Normal 10 2 4 2 7" xfId="10009"/>
    <cellStyle name="Normal 10 2 4 2 7 2" xfId="10010"/>
    <cellStyle name="Normal 10 2 4 2 7 2 2" xfId="10011"/>
    <cellStyle name="Normal 10 2 4 2 7 3" xfId="10012"/>
    <cellStyle name="Normal 10 2 4 2 8" xfId="10013"/>
    <cellStyle name="Normal 10 2 4 2 8 2" xfId="10014"/>
    <cellStyle name="Normal 10 2 4 2 9" xfId="10015"/>
    <cellStyle name="Normal 10 2 4 2 9 2" xfId="10016"/>
    <cellStyle name="Normal 10 2 4 3" xfId="10017"/>
    <cellStyle name="Normal 10 2 4 3 2" xfId="10018"/>
    <cellStyle name="Normal 10 2 4 3 2 2" xfId="10019"/>
    <cellStyle name="Normal 10 2 4 3 2 2 2" xfId="10020"/>
    <cellStyle name="Normal 10 2 4 3 2 2 2 2" xfId="10021"/>
    <cellStyle name="Normal 10 2 4 3 2 2 2 2 2" xfId="10022"/>
    <cellStyle name="Normal 10 2 4 3 2 2 2 3" xfId="10023"/>
    <cellStyle name="Normal 10 2 4 3 2 2 3" xfId="10024"/>
    <cellStyle name="Normal 10 2 4 3 2 2 3 2" xfId="10025"/>
    <cellStyle name="Normal 10 2 4 3 2 2 4" xfId="10026"/>
    <cellStyle name="Normal 10 2 4 3 2 3" xfId="10027"/>
    <cellStyle name="Normal 10 2 4 3 2 3 2" xfId="10028"/>
    <cellStyle name="Normal 10 2 4 3 2 3 2 2" xfId="10029"/>
    <cellStyle name="Normal 10 2 4 3 2 3 3" xfId="10030"/>
    <cellStyle name="Normal 10 2 4 3 2 4" xfId="10031"/>
    <cellStyle name="Normal 10 2 4 3 2 4 2" xfId="10032"/>
    <cellStyle name="Normal 10 2 4 3 2 5" xfId="10033"/>
    <cellStyle name="Normal 10 2 4 3 3" xfId="10034"/>
    <cellStyle name="Normal 10 2 4 3 3 2" xfId="10035"/>
    <cellStyle name="Normal 10 2 4 3 3 2 2" xfId="10036"/>
    <cellStyle name="Normal 10 2 4 3 3 2 2 2" xfId="10037"/>
    <cellStyle name="Normal 10 2 4 3 3 2 2 2 2" xfId="10038"/>
    <cellStyle name="Normal 10 2 4 3 3 2 2 3" xfId="10039"/>
    <cellStyle name="Normal 10 2 4 3 3 2 3" xfId="10040"/>
    <cellStyle name="Normal 10 2 4 3 3 2 3 2" xfId="10041"/>
    <cellStyle name="Normal 10 2 4 3 3 2 4" xfId="10042"/>
    <cellStyle name="Normal 10 2 4 3 3 3" xfId="10043"/>
    <cellStyle name="Normal 10 2 4 3 3 3 2" xfId="10044"/>
    <cellStyle name="Normal 10 2 4 3 3 3 2 2" xfId="10045"/>
    <cellStyle name="Normal 10 2 4 3 3 3 3" xfId="10046"/>
    <cellStyle name="Normal 10 2 4 3 3 4" xfId="10047"/>
    <cellStyle name="Normal 10 2 4 3 3 4 2" xfId="10048"/>
    <cellStyle name="Normal 10 2 4 3 3 5" xfId="10049"/>
    <cellStyle name="Normal 10 2 4 3 4" xfId="10050"/>
    <cellStyle name="Normal 10 2 4 3 4 2" xfId="10051"/>
    <cellStyle name="Normal 10 2 4 3 4 2 2" xfId="10052"/>
    <cellStyle name="Normal 10 2 4 3 4 2 2 2" xfId="10053"/>
    <cellStyle name="Normal 10 2 4 3 4 2 3" xfId="10054"/>
    <cellStyle name="Normal 10 2 4 3 4 3" xfId="10055"/>
    <cellStyle name="Normal 10 2 4 3 4 3 2" xfId="10056"/>
    <cellStyle name="Normal 10 2 4 3 4 4" xfId="10057"/>
    <cellStyle name="Normal 10 2 4 3 5" xfId="10058"/>
    <cellStyle name="Normal 10 2 4 3 5 2" xfId="10059"/>
    <cellStyle name="Normal 10 2 4 3 5 2 2" xfId="10060"/>
    <cellStyle name="Normal 10 2 4 3 5 3" xfId="10061"/>
    <cellStyle name="Normal 10 2 4 3 6" xfId="10062"/>
    <cellStyle name="Normal 10 2 4 3 6 2" xfId="10063"/>
    <cellStyle name="Normal 10 2 4 3 7" xfId="10064"/>
    <cellStyle name="Normal 10 2 4 3 8" xfId="29092"/>
    <cellStyle name="Normal 10 2 4 4" xfId="10065"/>
    <cellStyle name="Normal 10 2 4 4 2" xfId="10066"/>
    <cellStyle name="Normal 10 2 4 4 2 2" xfId="10067"/>
    <cellStyle name="Normal 10 2 4 4 2 2 2" xfId="10068"/>
    <cellStyle name="Normal 10 2 4 4 2 2 2 2" xfId="10069"/>
    <cellStyle name="Normal 10 2 4 4 2 2 3" xfId="10070"/>
    <cellStyle name="Normal 10 2 4 4 2 3" xfId="10071"/>
    <cellStyle name="Normal 10 2 4 4 2 3 2" xfId="10072"/>
    <cellStyle name="Normal 10 2 4 4 2 4" xfId="10073"/>
    <cellStyle name="Normal 10 2 4 4 3" xfId="10074"/>
    <cellStyle name="Normal 10 2 4 4 3 2" xfId="10075"/>
    <cellStyle name="Normal 10 2 4 4 3 2 2" xfId="10076"/>
    <cellStyle name="Normal 10 2 4 4 3 3" xfId="10077"/>
    <cellStyle name="Normal 10 2 4 4 4" xfId="10078"/>
    <cellStyle name="Normal 10 2 4 4 4 2" xfId="10079"/>
    <cellStyle name="Normal 10 2 4 4 5" xfId="10080"/>
    <cellStyle name="Normal 10 2 4 5" xfId="10081"/>
    <cellStyle name="Normal 10 2 4 5 2" xfId="10082"/>
    <cellStyle name="Normal 10 2 4 5 2 2" xfId="10083"/>
    <cellStyle name="Normal 10 2 4 5 2 2 2" xfId="10084"/>
    <cellStyle name="Normal 10 2 4 5 2 2 2 2" xfId="10085"/>
    <cellStyle name="Normal 10 2 4 5 2 2 3" xfId="10086"/>
    <cellStyle name="Normal 10 2 4 5 2 3" xfId="10087"/>
    <cellStyle name="Normal 10 2 4 5 2 3 2" xfId="10088"/>
    <cellStyle name="Normal 10 2 4 5 2 4" xfId="10089"/>
    <cellStyle name="Normal 10 2 4 5 3" xfId="10090"/>
    <cellStyle name="Normal 10 2 4 5 3 2" xfId="10091"/>
    <cellStyle name="Normal 10 2 4 5 3 2 2" xfId="10092"/>
    <cellStyle name="Normal 10 2 4 5 3 3" xfId="10093"/>
    <cellStyle name="Normal 10 2 4 5 4" xfId="10094"/>
    <cellStyle name="Normal 10 2 4 5 4 2" xfId="10095"/>
    <cellStyle name="Normal 10 2 4 5 5" xfId="10096"/>
    <cellStyle name="Normal 10 2 4 6" xfId="10097"/>
    <cellStyle name="Normal 10 2 4 6 2" xfId="10098"/>
    <cellStyle name="Normal 10 2 4 6 2 2" xfId="10099"/>
    <cellStyle name="Normal 10 2 4 6 2 2 2" xfId="10100"/>
    <cellStyle name="Normal 10 2 4 6 2 2 2 2" xfId="10101"/>
    <cellStyle name="Normal 10 2 4 6 2 2 3" xfId="10102"/>
    <cellStyle name="Normal 10 2 4 6 2 3" xfId="10103"/>
    <cellStyle name="Normal 10 2 4 6 2 3 2" xfId="10104"/>
    <cellStyle name="Normal 10 2 4 6 2 4" xfId="10105"/>
    <cellStyle name="Normal 10 2 4 6 3" xfId="10106"/>
    <cellStyle name="Normal 10 2 4 6 3 2" xfId="10107"/>
    <cellStyle name="Normal 10 2 4 6 3 2 2" xfId="10108"/>
    <cellStyle name="Normal 10 2 4 6 3 3" xfId="10109"/>
    <cellStyle name="Normal 10 2 4 6 4" xfId="10110"/>
    <cellStyle name="Normal 10 2 4 6 4 2" xfId="10111"/>
    <cellStyle name="Normal 10 2 4 6 5" xfId="10112"/>
    <cellStyle name="Normal 10 2 4 7" xfId="10113"/>
    <cellStyle name="Normal 10 2 4 7 2" xfId="10114"/>
    <cellStyle name="Normal 10 2 4 7 2 2" xfId="10115"/>
    <cellStyle name="Normal 10 2 4 7 2 2 2" xfId="10116"/>
    <cellStyle name="Normal 10 2 4 7 2 3" xfId="10117"/>
    <cellStyle name="Normal 10 2 4 7 3" xfId="10118"/>
    <cellStyle name="Normal 10 2 4 7 3 2" xfId="10119"/>
    <cellStyle name="Normal 10 2 4 7 4" xfId="10120"/>
    <cellStyle name="Normal 10 2 4 8" xfId="10121"/>
    <cellStyle name="Normal 10 2 4 8 2" xfId="10122"/>
    <cellStyle name="Normal 10 2 4 8 2 2" xfId="10123"/>
    <cellStyle name="Normal 10 2 4 8 3" xfId="10124"/>
    <cellStyle name="Normal 10 2 4 9" xfId="10125"/>
    <cellStyle name="Normal 10 2 4 9 2" xfId="10126"/>
    <cellStyle name="Normal 10 2 5" xfId="10127"/>
    <cellStyle name="Normal 10 2 5 10" xfId="10128"/>
    <cellStyle name="Normal 10 2 5 11" xfId="29093"/>
    <cellStyle name="Normal 10 2 5 2" xfId="10129"/>
    <cellStyle name="Normal 10 2 5 2 2" xfId="10130"/>
    <cellStyle name="Normal 10 2 5 2 2 2" xfId="10131"/>
    <cellStyle name="Normal 10 2 5 2 2 2 2" xfId="10132"/>
    <cellStyle name="Normal 10 2 5 2 2 2 2 2" xfId="10133"/>
    <cellStyle name="Normal 10 2 5 2 2 2 2 2 2" xfId="10134"/>
    <cellStyle name="Normal 10 2 5 2 2 2 2 3" xfId="10135"/>
    <cellStyle name="Normal 10 2 5 2 2 2 3" xfId="10136"/>
    <cellStyle name="Normal 10 2 5 2 2 2 3 2" xfId="10137"/>
    <cellStyle name="Normal 10 2 5 2 2 2 4" xfId="10138"/>
    <cellStyle name="Normal 10 2 5 2 2 3" xfId="10139"/>
    <cellStyle name="Normal 10 2 5 2 2 3 2" xfId="10140"/>
    <cellStyle name="Normal 10 2 5 2 2 3 2 2" xfId="10141"/>
    <cellStyle name="Normal 10 2 5 2 2 3 3" xfId="10142"/>
    <cellStyle name="Normal 10 2 5 2 2 4" xfId="10143"/>
    <cellStyle name="Normal 10 2 5 2 2 4 2" xfId="10144"/>
    <cellStyle name="Normal 10 2 5 2 2 5" xfId="10145"/>
    <cellStyle name="Normal 10 2 5 2 3" xfId="10146"/>
    <cellStyle name="Normal 10 2 5 2 3 2" xfId="10147"/>
    <cellStyle name="Normal 10 2 5 2 3 2 2" xfId="10148"/>
    <cellStyle name="Normal 10 2 5 2 3 2 2 2" xfId="10149"/>
    <cellStyle name="Normal 10 2 5 2 3 2 2 2 2" xfId="10150"/>
    <cellStyle name="Normal 10 2 5 2 3 2 2 3" xfId="10151"/>
    <cellStyle name="Normal 10 2 5 2 3 2 3" xfId="10152"/>
    <cellStyle name="Normal 10 2 5 2 3 2 3 2" xfId="10153"/>
    <cellStyle name="Normal 10 2 5 2 3 2 4" xfId="10154"/>
    <cellStyle name="Normal 10 2 5 2 3 3" xfId="10155"/>
    <cellStyle name="Normal 10 2 5 2 3 3 2" xfId="10156"/>
    <cellStyle name="Normal 10 2 5 2 3 3 2 2" xfId="10157"/>
    <cellStyle name="Normal 10 2 5 2 3 3 3" xfId="10158"/>
    <cellStyle name="Normal 10 2 5 2 3 4" xfId="10159"/>
    <cellStyle name="Normal 10 2 5 2 3 4 2" xfId="10160"/>
    <cellStyle name="Normal 10 2 5 2 3 5" xfId="10161"/>
    <cellStyle name="Normal 10 2 5 2 4" xfId="10162"/>
    <cellStyle name="Normal 10 2 5 2 4 2" xfId="10163"/>
    <cellStyle name="Normal 10 2 5 2 4 2 2" xfId="10164"/>
    <cellStyle name="Normal 10 2 5 2 4 2 2 2" xfId="10165"/>
    <cellStyle name="Normal 10 2 5 2 4 2 3" xfId="10166"/>
    <cellStyle name="Normal 10 2 5 2 4 3" xfId="10167"/>
    <cellStyle name="Normal 10 2 5 2 4 3 2" xfId="10168"/>
    <cellStyle name="Normal 10 2 5 2 4 4" xfId="10169"/>
    <cellStyle name="Normal 10 2 5 2 5" xfId="10170"/>
    <cellStyle name="Normal 10 2 5 2 5 2" xfId="10171"/>
    <cellStyle name="Normal 10 2 5 2 5 2 2" xfId="10172"/>
    <cellStyle name="Normal 10 2 5 2 5 3" xfId="10173"/>
    <cellStyle name="Normal 10 2 5 2 6" xfId="10174"/>
    <cellStyle name="Normal 10 2 5 2 6 2" xfId="10175"/>
    <cellStyle name="Normal 10 2 5 2 7" xfId="10176"/>
    <cellStyle name="Normal 10 2 5 2 8" xfId="29094"/>
    <cellStyle name="Normal 10 2 5 3" xfId="10177"/>
    <cellStyle name="Normal 10 2 5 3 2" xfId="10178"/>
    <cellStyle name="Normal 10 2 5 3 2 2" xfId="10179"/>
    <cellStyle name="Normal 10 2 5 3 2 2 2" xfId="10180"/>
    <cellStyle name="Normal 10 2 5 3 2 2 2 2" xfId="10181"/>
    <cellStyle name="Normal 10 2 5 3 2 2 3" xfId="10182"/>
    <cellStyle name="Normal 10 2 5 3 2 3" xfId="10183"/>
    <cellStyle name="Normal 10 2 5 3 2 3 2" xfId="10184"/>
    <cellStyle name="Normal 10 2 5 3 2 4" xfId="10185"/>
    <cellStyle name="Normal 10 2 5 3 3" xfId="10186"/>
    <cellStyle name="Normal 10 2 5 3 3 2" xfId="10187"/>
    <cellStyle name="Normal 10 2 5 3 3 2 2" xfId="10188"/>
    <cellStyle name="Normal 10 2 5 3 3 3" xfId="10189"/>
    <cellStyle name="Normal 10 2 5 3 4" xfId="10190"/>
    <cellStyle name="Normal 10 2 5 3 4 2" xfId="10191"/>
    <cellStyle name="Normal 10 2 5 3 5" xfId="10192"/>
    <cellStyle name="Normal 10 2 5 4" xfId="10193"/>
    <cellStyle name="Normal 10 2 5 4 2" xfId="10194"/>
    <cellStyle name="Normal 10 2 5 4 2 2" xfId="10195"/>
    <cellStyle name="Normal 10 2 5 4 2 2 2" xfId="10196"/>
    <cellStyle name="Normal 10 2 5 4 2 2 2 2" xfId="10197"/>
    <cellStyle name="Normal 10 2 5 4 2 2 3" xfId="10198"/>
    <cellStyle name="Normal 10 2 5 4 2 3" xfId="10199"/>
    <cellStyle name="Normal 10 2 5 4 2 3 2" xfId="10200"/>
    <cellStyle name="Normal 10 2 5 4 2 4" xfId="10201"/>
    <cellStyle name="Normal 10 2 5 4 3" xfId="10202"/>
    <cellStyle name="Normal 10 2 5 4 3 2" xfId="10203"/>
    <cellStyle name="Normal 10 2 5 4 3 2 2" xfId="10204"/>
    <cellStyle name="Normal 10 2 5 4 3 3" xfId="10205"/>
    <cellStyle name="Normal 10 2 5 4 4" xfId="10206"/>
    <cellStyle name="Normal 10 2 5 4 4 2" xfId="10207"/>
    <cellStyle name="Normal 10 2 5 4 5" xfId="10208"/>
    <cellStyle name="Normal 10 2 5 5" xfId="10209"/>
    <cellStyle name="Normal 10 2 5 5 2" xfId="10210"/>
    <cellStyle name="Normal 10 2 5 5 2 2" xfId="10211"/>
    <cellStyle name="Normal 10 2 5 5 2 2 2" xfId="10212"/>
    <cellStyle name="Normal 10 2 5 5 2 2 2 2" xfId="10213"/>
    <cellStyle name="Normal 10 2 5 5 2 2 3" xfId="10214"/>
    <cellStyle name="Normal 10 2 5 5 2 3" xfId="10215"/>
    <cellStyle name="Normal 10 2 5 5 2 3 2" xfId="10216"/>
    <cellStyle name="Normal 10 2 5 5 2 4" xfId="10217"/>
    <cellStyle name="Normal 10 2 5 5 3" xfId="10218"/>
    <cellStyle name="Normal 10 2 5 5 3 2" xfId="10219"/>
    <cellStyle name="Normal 10 2 5 5 3 2 2" xfId="10220"/>
    <cellStyle name="Normal 10 2 5 5 3 3" xfId="10221"/>
    <cellStyle name="Normal 10 2 5 5 4" xfId="10222"/>
    <cellStyle name="Normal 10 2 5 5 4 2" xfId="10223"/>
    <cellStyle name="Normal 10 2 5 5 5" xfId="10224"/>
    <cellStyle name="Normal 10 2 5 6" xfId="10225"/>
    <cellStyle name="Normal 10 2 5 6 2" xfId="10226"/>
    <cellStyle name="Normal 10 2 5 6 2 2" xfId="10227"/>
    <cellStyle name="Normal 10 2 5 6 2 2 2" xfId="10228"/>
    <cellStyle name="Normal 10 2 5 6 2 3" xfId="10229"/>
    <cellStyle name="Normal 10 2 5 6 3" xfId="10230"/>
    <cellStyle name="Normal 10 2 5 6 3 2" xfId="10231"/>
    <cellStyle name="Normal 10 2 5 6 4" xfId="10232"/>
    <cellStyle name="Normal 10 2 5 7" xfId="10233"/>
    <cellStyle name="Normal 10 2 5 7 2" xfId="10234"/>
    <cellStyle name="Normal 10 2 5 7 2 2" xfId="10235"/>
    <cellStyle name="Normal 10 2 5 7 3" xfId="10236"/>
    <cellStyle name="Normal 10 2 5 8" xfId="10237"/>
    <cellStyle name="Normal 10 2 5 8 2" xfId="10238"/>
    <cellStyle name="Normal 10 2 5 9" xfId="10239"/>
    <cellStyle name="Normal 10 2 5 9 2" xfId="10240"/>
    <cellStyle name="Normal 10 2 6" xfId="10241"/>
    <cellStyle name="Normal 10 2 6 10" xfId="10242"/>
    <cellStyle name="Normal 10 2 6 11" xfId="29095"/>
    <cellStyle name="Normal 10 2 6 2" xfId="10243"/>
    <cellStyle name="Normal 10 2 6 2 2" xfId="10244"/>
    <cellStyle name="Normal 10 2 6 2 2 2" xfId="10245"/>
    <cellStyle name="Normal 10 2 6 2 2 2 2" xfId="10246"/>
    <cellStyle name="Normal 10 2 6 2 2 2 2 2" xfId="10247"/>
    <cellStyle name="Normal 10 2 6 2 2 2 2 2 2" xfId="10248"/>
    <cellStyle name="Normal 10 2 6 2 2 2 2 3" xfId="10249"/>
    <cellStyle name="Normal 10 2 6 2 2 2 3" xfId="10250"/>
    <cellStyle name="Normal 10 2 6 2 2 2 3 2" xfId="10251"/>
    <cellStyle name="Normal 10 2 6 2 2 2 4" xfId="10252"/>
    <cellStyle name="Normal 10 2 6 2 2 3" xfId="10253"/>
    <cellStyle name="Normal 10 2 6 2 2 3 2" xfId="10254"/>
    <cellStyle name="Normal 10 2 6 2 2 3 2 2" xfId="10255"/>
    <cellStyle name="Normal 10 2 6 2 2 3 3" xfId="10256"/>
    <cellStyle name="Normal 10 2 6 2 2 4" xfId="10257"/>
    <cellStyle name="Normal 10 2 6 2 2 4 2" xfId="10258"/>
    <cellStyle name="Normal 10 2 6 2 2 5" xfId="10259"/>
    <cellStyle name="Normal 10 2 6 2 3" xfId="10260"/>
    <cellStyle name="Normal 10 2 6 2 3 2" xfId="10261"/>
    <cellStyle name="Normal 10 2 6 2 3 2 2" xfId="10262"/>
    <cellStyle name="Normal 10 2 6 2 3 2 2 2" xfId="10263"/>
    <cellStyle name="Normal 10 2 6 2 3 2 2 2 2" xfId="10264"/>
    <cellStyle name="Normal 10 2 6 2 3 2 2 3" xfId="10265"/>
    <cellStyle name="Normal 10 2 6 2 3 2 3" xfId="10266"/>
    <cellStyle name="Normal 10 2 6 2 3 2 3 2" xfId="10267"/>
    <cellStyle name="Normal 10 2 6 2 3 2 4" xfId="10268"/>
    <cellStyle name="Normal 10 2 6 2 3 3" xfId="10269"/>
    <cellStyle name="Normal 10 2 6 2 3 3 2" xfId="10270"/>
    <cellStyle name="Normal 10 2 6 2 3 3 2 2" xfId="10271"/>
    <cellStyle name="Normal 10 2 6 2 3 3 3" xfId="10272"/>
    <cellStyle name="Normal 10 2 6 2 3 4" xfId="10273"/>
    <cellStyle name="Normal 10 2 6 2 3 4 2" xfId="10274"/>
    <cellStyle name="Normal 10 2 6 2 3 5" xfId="10275"/>
    <cellStyle name="Normal 10 2 6 2 4" xfId="10276"/>
    <cellStyle name="Normal 10 2 6 2 4 2" xfId="10277"/>
    <cellStyle name="Normal 10 2 6 2 4 2 2" xfId="10278"/>
    <cellStyle name="Normal 10 2 6 2 4 2 2 2" xfId="10279"/>
    <cellStyle name="Normal 10 2 6 2 4 2 3" xfId="10280"/>
    <cellStyle name="Normal 10 2 6 2 4 3" xfId="10281"/>
    <cellStyle name="Normal 10 2 6 2 4 3 2" xfId="10282"/>
    <cellStyle name="Normal 10 2 6 2 4 4" xfId="10283"/>
    <cellStyle name="Normal 10 2 6 2 5" xfId="10284"/>
    <cellStyle name="Normal 10 2 6 2 5 2" xfId="10285"/>
    <cellStyle name="Normal 10 2 6 2 5 2 2" xfId="10286"/>
    <cellStyle name="Normal 10 2 6 2 5 3" xfId="10287"/>
    <cellStyle name="Normal 10 2 6 2 6" xfId="10288"/>
    <cellStyle name="Normal 10 2 6 2 6 2" xfId="10289"/>
    <cellStyle name="Normal 10 2 6 2 7" xfId="10290"/>
    <cellStyle name="Normal 10 2 6 2 8" xfId="29096"/>
    <cellStyle name="Normal 10 2 6 3" xfId="10291"/>
    <cellStyle name="Normal 10 2 6 3 2" xfId="10292"/>
    <cellStyle name="Normal 10 2 6 3 2 2" xfId="10293"/>
    <cellStyle name="Normal 10 2 6 3 2 2 2" xfId="10294"/>
    <cellStyle name="Normal 10 2 6 3 2 2 2 2" xfId="10295"/>
    <cellStyle name="Normal 10 2 6 3 2 2 3" xfId="10296"/>
    <cellStyle name="Normal 10 2 6 3 2 3" xfId="10297"/>
    <cellStyle name="Normal 10 2 6 3 2 3 2" xfId="10298"/>
    <cellStyle name="Normal 10 2 6 3 2 4" xfId="10299"/>
    <cellStyle name="Normal 10 2 6 3 3" xfId="10300"/>
    <cellStyle name="Normal 10 2 6 3 3 2" xfId="10301"/>
    <cellStyle name="Normal 10 2 6 3 3 2 2" xfId="10302"/>
    <cellStyle name="Normal 10 2 6 3 3 3" xfId="10303"/>
    <cellStyle name="Normal 10 2 6 3 4" xfId="10304"/>
    <cellStyle name="Normal 10 2 6 3 4 2" xfId="10305"/>
    <cellStyle name="Normal 10 2 6 3 5" xfId="10306"/>
    <cellStyle name="Normal 10 2 6 4" xfId="10307"/>
    <cellStyle name="Normal 10 2 6 4 2" xfId="10308"/>
    <cellStyle name="Normal 10 2 6 4 2 2" xfId="10309"/>
    <cellStyle name="Normal 10 2 6 4 2 2 2" xfId="10310"/>
    <cellStyle name="Normal 10 2 6 4 2 2 2 2" xfId="10311"/>
    <cellStyle name="Normal 10 2 6 4 2 2 3" xfId="10312"/>
    <cellStyle name="Normal 10 2 6 4 2 3" xfId="10313"/>
    <cellStyle name="Normal 10 2 6 4 2 3 2" xfId="10314"/>
    <cellStyle name="Normal 10 2 6 4 2 4" xfId="10315"/>
    <cellStyle name="Normal 10 2 6 4 3" xfId="10316"/>
    <cellStyle name="Normal 10 2 6 4 3 2" xfId="10317"/>
    <cellStyle name="Normal 10 2 6 4 3 2 2" xfId="10318"/>
    <cellStyle name="Normal 10 2 6 4 3 3" xfId="10319"/>
    <cellStyle name="Normal 10 2 6 4 4" xfId="10320"/>
    <cellStyle name="Normal 10 2 6 4 4 2" xfId="10321"/>
    <cellStyle name="Normal 10 2 6 4 5" xfId="10322"/>
    <cellStyle name="Normal 10 2 6 5" xfId="10323"/>
    <cellStyle name="Normal 10 2 6 5 2" xfId="10324"/>
    <cellStyle name="Normal 10 2 6 5 2 2" xfId="10325"/>
    <cellStyle name="Normal 10 2 6 5 2 2 2" xfId="10326"/>
    <cellStyle name="Normal 10 2 6 5 2 2 2 2" xfId="10327"/>
    <cellStyle name="Normal 10 2 6 5 2 2 3" xfId="10328"/>
    <cellStyle name="Normal 10 2 6 5 2 3" xfId="10329"/>
    <cellStyle name="Normal 10 2 6 5 2 3 2" xfId="10330"/>
    <cellStyle name="Normal 10 2 6 5 2 4" xfId="10331"/>
    <cellStyle name="Normal 10 2 6 5 3" xfId="10332"/>
    <cellStyle name="Normal 10 2 6 5 3 2" xfId="10333"/>
    <cellStyle name="Normal 10 2 6 5 3 2 2" xfId="10334"/>
    <cellStyle name="Normal 10 2 6 5 3 3" xfId="10335"/>
    <cellStyle name="Normal 10 2 6 5 4" xfId="10336"/>
    <cellStyle name="Normal 10 2 6 5 4 2" xfId="10337"/>
    <cellStyle name="Normal 10 2 6 5 5" xfId="10338"/>
    <cellStyle name="Normal 10 2 6 6" xfId="10339"/>
    <cellStyle name="Normal 10 2 6 6 2" xfId="10340"/>
    <cellStyle name="Normal 10 2 6 6 2 2" xfId="10341"/>
    <cellStyle name="Normal 10 2 6 6 2 2 2" xfId="10342"/>
    <cellStyle name="Normal 10 2 6 6 2 3" xfId="10343"/>
    <cellStyle name="Normal 10 2 6 6 3" xfId="10344"/>
    <cellStyle name="Normal 10 2 6 6 3 2" xfId="10345"/>
    <cellStyle name="Normal 10 2 6 6 4" xfId="10346"/>
    <cellStyle name="Normal 10 2 6 7" xfId="10347"/>
    <cellStyle name="Normal 10 2 6 7 2" xfId="10348"/>
    <cellStyle name="Normal 10 2 6 7 2 2" xfId="10349"/>
    <cellStyle name="Normal 10 2 6 7 3" xfId="10350"/>
    <cellStyle name="Normal 10 2 6 8" xfId="10351"/>
    <cellStyle name="Normal 10 2 6 8 2" xfId="10352"/>
    <cellStyle name="Normal 10 2 6 9" xfId="10353"/>
    <cellStyle name="Normal 10 2 6 9 2" xfId="10354"/>
    <cellStyle name="Normal 10 2 7" xfId="10355"/>
    <cellStyle name="Normal 10 2 7 2" xfId="10356"/>
    <cellStyle name="Normal 10 2 7 2 2" xfId="10357"/>
    <cellStyle name="Normal 10 2 7 2 2 2" xfId="10358"/>
    <cellStyle name="Normal 10 2 7 2 2 2 2" xfId="10359"/>
    <cellStyle name="Normal 10 2 7 2 2 2 2 2" xfId="10360"/>
    <cellStyle name="Normal 10 2 7 2 2 2 3" xfId="10361"/>
    <cellStyle name="Normal 10 2 7 2 2 3" xfId="10362"/>
    <cellStyle name="Normal 10 2 7 2 2 3 2" xfId="10363"/>
    <cellStyle name="Normal 10 2 7 2 2 4" xfId="10364"/>
    <cellStyle name="Normal 10 2 7 2 3" xfId="10365"/>
    <cellStyle name="Normal 10 2 7 2 3 2" xfId="10366"/>
    <cellStyle name="Normal 10 2 7 2 3 2 2" xfId="10367"/>
    <cellStyle name="Normal 10 2 7 2 3 3" xfId="10368"/>
    <cellStyle name="Normal 10 2 7 2 4" xfId="10369"/>
    <cellStyle name="Normal 10 2 7 2 4 2" xfId="10370"/>
    <cellStyle name="Normal 10 2 7 2 5" xfId="10371"/>
    <cellStyle name="Normal 10 2 7 3" xfId="10372"/>
    <cellStyle name="Normal 10 2 7 3 2" xfId="10373"/>
    <cellStyle name="Normal 10 2 7 3 2 2" xfId="10374"/>
    <cellStyle name="Normal 10 2 7 3 2 2 2" xfId="10375"/>
    <cellStyle name="Normal 10 2 7 3 2 2 2 2" xfId="10376"/>
    <cellStyle name="Normal 10 2 7 3 2 2 3" xfId="10377"/>
    <cellStyle name="Normal 10 2 7 3 2 3" xfId="10378"/>
    <cellStyle name="Normal 10 2 7 3 2 3 2" xfId="10379"/>
    <cellStyle name="Normal 10 2 7 3 2 4" xfId="10380"/>
    <cellStyle name="Normal 10 2 7 3 3" xfId="10381"/>
    <cellStyle name="Normal 10 2 7 3 3 2" xfId="10382"/>
    <cellStyle name="Normal 10 2 7 3 3 2 2" xfId="10383"/>
    <cellStyle name="Normal 10 2 7 3 3 3" xfId="10384"/>
    <cellStyle name="Normal 10 2 7 3 4" xfId="10385"/>
    <cellStyle name="Normal 10 2 7 3 4 2" xfId="10386"/>
    <cellStyle name="Normal 10 2 7 3 5" xfId="10387"/>
    <cellStyle name="Normal 10 2 7 4" xfId="10388"/>
    <cellStyle name="Normal 10 2 7 4 2" xfId="10389"/>
    <cellStyle name="Normal 10 2 7 4 2 2" xfId="10390"/>
    <cellStyle name="Normal 10 2 7 4 2 2 2" xfId="10391"/>
    <cellStyle name="Normal 10 2 7 4 2 3" xfId="10392"/>
    <cellStyle name="Normal 10 2 7 4 3" xfId="10393"/>
    <cellStyle name="Normal 10 2 7 4 3 2" xfId="10394"/>
    <cellStyle name="Normal 10 2 7 4 4" xfId="10395"/>
    <cellStyle name="Normal 10 2 7 5" xfId="10396"/>
    <cellStyle name="Normal 10 2 7 5 2" xfId="10397"/>
    <cellStyle name="Normal 10 2 7 5 2 2" xfId="10398"/>
    <cellStyle name="Normal 10 2 7 5 3" xfId="10399"/>
    <cellStyle name="Normal 10 2 7 6" xfId="10400"/>
    <cellStyle name="Normal 10 2 7 6 2" xfId="10401"/>
    <cellStyle name="Normal 10 2 7 7" xfId="10402"/>
    <cellStyle name="Normal 10 2 7 8" xfId="29097"/>
    <cellStyle name="Normal 10 2 8" xfId="10403"/>
    <cellStyle name="Normal 10 2 8 2" xfId="10404"/>
    <cellStyle name="Normal 10 2 8 2 2" xfId="10405"/>
    <cellStyle name="Normal 10 2 8 2 2 2" xfId="10406"/>
    <cellStyle name="Normal 10 2 8 2 2 2 2" xfId="10407"/>
    <cellStyle name="Normal 10 2 8 2 2 3" xfId="10408"/>
    <cellStyle name="Normal 10 2 8 2 3" xfId="10409"/>
    <cellStyle name="Normal 10 2 8 2 3 2" xfId="10410"/>
    <cellStyle name="Normal 10 2 8 2 4" xfId="10411"/>
    <cellStyle name="Normal 10 2 8 3" xfId="10412"/>
    <cellStyle name="Normal 10 2 8 3 2" xfId="10413"/>
    <cellStyle name="Normal 10 2 8 3 2 2" xfId="10414"/>
    <cellStyle name="Normal 10 2 8 3 3" xfId="10415"/>
    <cellStyle name="Normal 10 2 8 4" xfId="10416"/>
    <cellStyle name="Normal 10 2 8 4 2" xfId="10417"/>
    <cellStyle name="Normal 10 2 8 5" xfId="10418"/>
    <cellStyle name="Normal 10 2 9" xfId="10419"/>
    <cellStyle name="Normal 10 2 9 2" xfId="10420"/>
    <cellStyle name="Normal 10 2 9 2 2" xfId="10421"/>
    <cellStyle name="Normal 10 2 9 2 2 2" xfId="10422"/>
    <cellStyle name="Normal 10 2 9 2 2 2 2" xfId="10423"/>
    <cellStyle name="Normal 10 2 9 2 2 3" xfId="10424"/>
    <cellStyle name="Normal 10 2 9 2 3" xfId="10425"/>
    <cellStyle name="Normal 10 2 9 2 3 2" xfId="10426"/>
    <cellStyle name="Normal 10 2 9 2 4" xfId="10427"/>
    <cellStyle name="Normal 10 2 9 3" xfId="10428"/>
    <cellStyle name="Normal 10 2 9 3 2" xfId="10429"/>
    <cellStyle name="Normal 10 2 9 3 2 2" xfId="10430"/>
    <cellStyle name="Normal 10 2 9 3 3" xfId="10431"/>
    <cellStyle name="Normal 10 2 9 4" xfId="10432"/>
    <cellStyle name="Normal 10 2 9 4 2" xfId="10433"/>
    <cellStyle name="Normal 10 2 9 5" xfId="10434"/>
    <cellStyle name="Normal 10 3" xfId="10435"/>
    <cellStyle name="Normal 10 3 10" xfId="10436"/>
    <cellStyle name="Normal 10 3 10 2" xfId="10437"/>
    <cellStyle name="Normal 10 3 10 2 2" xfId="10438"/>
    <cellStyle name="Normal 10 3 10 2 2 2" xfId="10439"/>
    <cellStyle name="Normal 10 3 10 2 3" xfId="10440"/>
    <cellStyle name="Normal 10 3 10 3" xfId="10441"/>
    <cellStyle name="Normal 10 3 10 3 2" xfId="10442"/>
    <cellStyle name="Normal 10 3 10 4" xfId="10443"/>
    <cellStyle name="Normal 10 3 11" xfId="10444"/>
    <cellStyle name="Normal 10 3 11 2" xfId="10445"/>
    <cellStyle name="Normal 10 3 11 2 2" xfId="10446"/>
    <cellStyle name="Normal 10 3 11 3" xfId="10447"/>
    <cellStyle name="Normal 10 3 12" xfId="10448"/>
    <cellStyle name="Normal 10 3 12 2" xfId="10449"/>
    <cellStyle name="Normal 10 3 13" xfId="10450"/>
    <cellStyle name="Normal 10 3 13 2" xfId="10451"/>
    <cellStyle name="Normal 10 3 14" xfId="10452"/>
    <cellStyle name="Normal 10 3 15" xfId="29098"/>
    <cellStyle name="Normal 10 3 2" xfId="10453"/>
    <cellStyle name="Normal 10 3 2 10" xfId="10454"/>
    <cellStyle name="Normal 10 3 2 10 2" xfId="10455"/>
    <cellStyle name="Normal 10 3 2 11" xfId="10456"/>
    <cellStyle name="Normal 10 3 2 11 2" xfId="10457"/>
    <cellStyle name="Normal 10 3 2 12" xfId="10458"/>
    <cellStyle name="Normal 10 3 2 13" xfId="29099"/>
    <cellStyle name="Normal 10 3 2 2" xfId="10459"/>
    <cellStyle name="Normal 10 3 2 2 10" xfId="10460"/>
    <cellStyle name="Normal 10 3 2 2 11" xfId="29100"/>
    <cellStyle name="Normal 10 3 2 2 2" xfId="10461"/>
    <cellStyle name="Normal 10 3 2 2 2 2" xfId="10462"/>
    <cellStyle name="Normal 10 3 2 2 2 2 2" xfId="10463"/>
    <cellStyle name="Normal 10 3 2 2 2 2 2 2" xfId="10464"/>
    <cellStyle name="Normal 10 3 2 2 2 2 2 2 2" xfId="10465"/>
    <cellStyle name="Normal 10 3 2 2 2 2 2 2 2 2" xfId="10466"/>
    <cellStyle name="Normal 10 3 2 2 2 2 2 2 3" xfId="10467"/>
    <cellStyle name="Normal 10 3 2 2 2 2 2 3" xfId="10468"/>
    <cellStyle name="Normal 10 3 2 2 2 2 2 3 2" xfId="10469"/>
    <cellStyle name="Normal 10 3 2 2 2 2 2 4" xfId="10470"/>
    <cellStyle name="Normal 10 3 2 2 2 2 3" xfId="10471"/>
    <cellStyle name="Normal 10 3 2 2 2 2 3 2" xfId="10472"/>
    <cellStyle name="Normal 10 3 2 2 2 2 3 2 2" xfId="10473"/>
    <cellStyle name="Normal 10 3 2 2 2 2 3 3" xfId="10474"/>
    <cellStyle name="Normal 10 3 2 2 2 2 4" xfId="10475"/>
    <cellStyle name="Normal 10 3 2 2 2 2 4 2" xfId="10476"/>
    <cellStyle name="Normal 10 3 2 2 2 2 5" xfId="10477"/>
    <cellStyle name="Normal 10 3 2 2 2 3" xfId="10478"/>
    <cellStyle name="Normal 10 3 2 2 2 3 2" xfId="10479"/>
    <cellStyle name="Normal 10 3 2 2 2 3 2 2" xfId="10480"/>
    <cellStyle name="Normal 10 3 2 2 2 3 2 2 2" xfId="10481"/>
    <cellStyle name="Normal 10 3 2 2 2 3 2 2 2 2" xfId="10482"/>
    <cellStyle name="Normal 10 3 2 2 2 3 2 2 3" xfId="10483"/>
    <cellStyle name="Normal 10 3 2 2 2 3 2 3" xfId="10484"/>
    <cellStyle name="Normal 10 3 2 2 2 3 2 3 2" xfId="10485"/>
    <cellStyle name="Normal 10 3 2 2 2 3 2 4" xfId="10486"/>
    <cellStyle name="Normal 10 3 2 2 2 3 3" xfId="10487"/>
    <cellStyle name="Normal 10 3 2 2 2 3 3 2" xfId="10488"/>
    <cellStyle name="Normal 10 3 2 2 2 3 3 2 2" xfId="10489"/>
    <cellStyle name="Normal 10 3 2 2 2 3 3 3" xfId="10490"/>
    <cellStyle name="Normal 10 3 2 2 2 3 4" xfId="10491"/>
    <cellStyle name="Normal 10 3 2 2 2 3 4 2" xfId="10492"/>
    <cellStyle name="Normal 10 3 2 2 2 3 5" xfId="10493"/>
    <cellStyle name="Normal 10 3 2 2 2 4" xfId="10494"/>
    <cellStyle name="Normal 10 3 2 2 2 4 2" xfId="10495"/>
    <cellStyle name="Normal 10 3 2 2 2 4 2 2" xfId="10496"/>
    <cellStyle name="Normal 10 3 2 2 2 4 2 2 2" xfId="10497"/>
    <cellStyle name="Normal 10 3 2 2 2 4 2 3" xfId="10498"/>
    <cellStyle name="Normal 10 3 2 2 2 4 3" xfId="10499"/>
    <cellStyle name="Normal 10 3 2 2 2 4 3 2" xfId="10500"/>
    <cellStyle name="Normal 10 3 2 2 2 4 4" xfId="10501"/>
    <cellStyle name="Normal 10 3 2 2 2 5" xfId="10502"/>
    <cellStyle name="Normal 10 3 2 2 2 5 2" xfId="10503"/>
    <cellStyle name="Normal 10 3 2 2 2 5 2 2" xfId="10504"/>
    <cellStyle name="Normal 10 3 2 2 2 5 3" xfId="10505"/>
    <cellStyle name="Normal 10 3 2 2 2 6" xfId="10506"/>
    <cellStyle name="Normal 10 3 2 2 2 6 2" xfId="10507"/>
    <cellStyle name="Normal 10 3 2 2 2 7" xfId="10508"/>
    <cellStyle name="Normal 10 3 2 2 2 8" xfId="29101"/>
    <cellStyle name="Normal 10 3 2 2 3" xfId="10509"/>
    <cellStyle name="Normal 10 3 2 2 3 2" xfId="10510"/>
    <cellStyle name="Normal 10 3 2 2 3 2 2" xfId="10511"/>
    <cellStyle name="Normal 10 3 2 2 3 2 2 2" xfId="10512"/>
    <cellStyle name="Normal 10 3 2 2 3 2 2 2 2" xfId="10513"/>
    <cellStyle name="Normal 10 3 2 2 3 2 2 3" xfId="10514"/>
    <cellStyle name="Normal 10 3 2 2 3 2 3" xfId="10515"/>
    <cellStyle name="Normal 10 3 2 2 3 2 3 2" xfId="10516"/>
    <cellStyle name="Normal 10 3 2 2 3 2 4" xfId="10517"/>
    <cellStyle name="Normal 10 3 2 2 3 3" xfId="10518"/>
    <cellStyle name="Normal 10 3 2 2 3 3 2" xfId="10519"/>
    <cellStyle name="Normal 10 3 2 2 3 3 2 2" xfId="10520"/>
    <cellStyle name="Normal 10 3 2 2 3 3 3" xfId="10521"/>
    <cellStyle name="Normal 10 3 2 2 3 4" xfId="10522"/>
    <cellStyle name="Normal 10 3 2 2 3 4 2" xfId="10523"/>
    <cellStyle name="Normal 10 3 2 2 3 5" xfId="10524"/>
    <cellStyle name="Normal 10 3 2 2 4" xfId="10525"/>
    <cellStyle name="Normal 10 3 2 2 4 2" xfId="10526"/>
    <cellStyle name="Normal 10 3 2 2 4 2 2" xfId="10527"/>
    <cellStyle name="Normal 10 3 2 2 4 2 2 2" xfId="10528"/>
    <cellStyle name="Normal 10 3 2 2 4 2 2 2 2" xfId="10529"/>
    <cellStyle name="Normal 10 3 2 2 4 2 2 3" xfId="10530"/>
    <cellStyle name="Normal 10 3 2 2 4 2 3" xfId="10531"/>
    <cellStyle name="Normal 10 3 2 2 4 2 3 2" xfId="10532"/>
    <cellStyle name="Normal 10 3 2 2 4 2 4" xfId="10533"/>
    <cellStyle name="Normal 10 3 2 2 4 3" xfId="10534"/>
    <cellStyle name="Normal 10 3 2 2 4 3 2" xfId="10535"/>
    <cellStyle name="Normal 10 3 2 2 4 3 2 2" xfId="10536"/>
    <cellStyle name="Normal 10 3 2 2 4 3 3" xfId="10537"/>
    <cellStyle name="Normal 10 3 2 2 4 4" xfId="10538"/>
    <cellStyle name="Normal 10 3 2 2 4 4 2" xfId="10539"/>
    <cellStyle name="Normal 10 3 2 2 4 5" xfId="10540"/>
    <cellStyle name="Normal 10 3 2 2 5" xfId="10541"/>
    <cellStyle name="Normal 10 3 2 2 5 2" xfId="10542"/>
    <cellStyle name="Normal 10 3 2 2 5 2 2" xfId="10543"/>
    <cellStyle name="Normal 10 3 2 2 5 2 2 2" xfId="10544"/>
    <cellStyle name="Normal 10 3 2 2 5 2 2 2 2" xfId="10545"/>
    <cellStyle name="Normal 10 3 2 2 5 2 2 3" xfId="10546"/>
    <cellStyle name="Normal 10 3 2 2 5 2 3" xfId="10547"/>
    <cellStyle name="Normal 10 3 2 2 5 2 3 2" xfId="10548"/>
    <cellStyle name="Normal 10 3 2 2 5 2 4" xfId="10549"/>
    <cellStyle name="Normal 10 3 2 2 5 3" xfId="10550"/>
    <cellStyle name="Normal 10 3 2 2 5 3 2" xfId="10551"/>
    <cellStyle name="Normal 10 3 2 2 5 3 2 2" xfId="10552"/>
    <cellStyle name="Normal 10 3 2 2 5 3 3" xfId="10553"/>
    <cellStyle name="Normal 10 3 2 2 5 4" xfId="10554"/>
    <cellStyle name="Normal 10 3 2 2 5 4 2" xfId="10555"/>
    <cellStyle name="Normal 10 3 2 2 5 5" xfId="10556"/>
    <cellStyle name="Normal 10 3 2 2 6" xfId="10557"/>
    <cellStyle name="Normal 10 3 2 2 6 2" xfId="10558"/>
    <cellStyle name="Normal 10 3 2 2 6 2 2" xfId="10559"/>
    <cellStyle name="Normal 10 3 2 2 6 2 2 2" xfId="10560"/>
    <cellStyle name="Normal 10 3 2 2 6 2 3" xfId="10561"/>
    <cellStyle name="Normal 10 3 2 2 6 3" xfId="10562"/>
    <cellStyle name="Normal 10 3 2 2 6 3 2" xfId="10563"/>
    <cellStyle name="Normal 10 3 2 2 6 4" xfId="10564"/>
    <cellStyle name="Normal 10 3 2 2 7" xfId="10565"/>
    <cellStyle name="Normal 10 3 2 2 7 2" xfId="10566"/>
    <cellStyle name="Normal 10 3 2 2 7 2 2" xfId="10567"/>
    <cellStyle name="Normal 10 3 2 2 7 3" xfId="10568"/>
    <cellStyle name="Normal 10 3 2 2 8" xfId="10569"/>
    <cellStyle name="Normal 10 3 2 2 8 2" xfId="10570"/>
    <cellStyle name="Normal 10 3 2 2 9" xfId="10571"/>
    <cellStyle name="Normal 10 3 2 2 9 2" xfId="10572"/>
    <cellStyle name="Normal 10 3 2 3" xfId="10573"/>
    <cellStyle name="Normal 10 3 2 3 10" xfId="10574"/>
    <cellStyle name="Normal 10 3 2 3 11" xfId="29102"/>
    <cellStyle name="Normal 10 3 2 3 2" xfId="10575"/>
    <cellStyle name="Normal 10 3 2 3 2 2" xfId="10576"/>
    <cellStyle name="Normal 10 3 2 3 2 2 2" xfId="10577"/>
    <cellStyle name="Normal 10 3 2 3 2 2 2 2" xfId="10578"/>
    <cellStyle name="Normal 10 3 2 3 2 2 2 2 2" xfId="10579"/>
    <cellStyle name="Normal 10 3 2 3 2 2 2 2 2 2" xfId="10580"/>
    <cellStyle name="Normal 10 3 2 3 2 2 2 2 3" xfId="10581"/>
    <cellStyle name="Normal 10 3 2 3 2 2 2 3" xfId="10582"/>
    <cellStyle name="Normal 10 3 2 3 2 2 2 3 2" xfId="10583"/>
    <cellStyle name="Normal 10 3 2 3 2 2 2 4" xfId="10584"/>
    <cellStyle name="Normal 10 3 2 3 2 2 3" xfId="10585"/>
    <cellStyle name="Normal 10 3 2 3 2 2 3 2" xfId="10586"/>
    <cellStyle name="Normal 10 3 2 3 2 2 3 2 2" xfId="10587"/>
    <cellStyle name="Normal 10 3 2 3 2 2 3 3" xfId="10588"/>
    <cellStyle name="Normal 10 3 2 3 2 2 4" xfId="10589"/>
    <cellStyle name="Normal 10 3 2 3 2 2 4 2" xfId="10590"/>
    <cellStyle name="Normal 10 3 2 3 2 2 5" xfId="10591"/>
    <cellStyle name="Normal 10 3 2 3 2 3" xfId="10592"/>
    <cellStyle name="Normal 10 3 2 3 2 3 2" xfId="10593"/>
    <cellStyle name="Normal 10 3 2 3 2 3 2 2" xfId="10594"/>
    <cellStyle name="Normal 10 3 2 3 2 3 2 2 2" xfId="10595"/>
    <cellStyle name="Normal 10 3 2 3 2 3 2 2 2 2" xfId="10596"/>
    <cellStyle name="Normal 10 3 2 3 2 3 2 2 3" xfId="10597"/>
    <cellStyle name="Normal 10 3 2 3 2 3 2 3" xfId="10598"/>
    <cellStyle name="Normal 10 3 2 3 2 3 2 3 2" xfId="10599"/>
    <cellStyle name="Normal 10 3 2 3 2 3 2 4" xfId="10600"/>
    <cellStyle name="Normal 10 3 2 3 2 3 3" xfId="10601"/>
    <cellStyle name="Normal 10 3 2 3 2 3 3 2" xfId="10602"/>
    <cellStyle name="Normal 10 3 2 3 2 3 3 2 2" xfId="10603"/>
    <cellStyle name="Normal 10 3 2 3 2 3 3 3" xfId="10604"/>
    <cellStyle name="Normal 10 3 2 3 2 3 4" xfId="10605"/>
    <cellStyle name="Normal 10 3 2 3 2 3 4 2" xfId="10606"/>
    <cellStyle name="Normal 10 3 2 3 2 3 5" xfId="10607"/>
    <cellStyle name="Normal 10 3 2 3 2 4" xfId="10608"/>
    <cellStyle name="Normal 10 3 2 3 2 4 2" xfId="10609"/>
    <cellStyle name="Normal 10 3 2 3 2 4 2 2" xfId="10610"/>
    <cellStyle name="Normal 10 3 2 3 2 4 2 2 2" xfId="10611"/>
    <cellStyle name="Normal 10 3 2 3 2 4 2 3" xfId="10612"/>
    <cellStyle name="Normal 10 3 2 3 2 4 3" xfId="10613"/>
    <cellStyle name="Normal 10 3 2 3 2 4 3 2" xfId="10614"/>
    <cellStyle name="Normal 10 3 2 3 2 4 4" xfId="10615"/>
    <cellStyle name="Normal 10 3 2 3 2 5" xfId="10616"/>
    <cellStyle name="Normal 10 3 2 3 2 5 2" xfId="10617"/>
    <cellStyle name="Normal 10 3 2 3 2 5 2 2" xfId="10618"/>
    <cellStyle name="Normal 10 3 2 3 2 5 3" xfId="10619"/>
    <cellStyle name="Normal 10 3 2 3 2 6" xfId="10620"/>
    <cellStyle name="Normal 10 3 2 3 2 6 2" xfId="10621"/>
    <cellStyle name="Normal 10 3 2 3 2 7" xfId="10622"/>
    <cellStyle name="Normal 10 3 2 3 2 8" xfId="29103"/>
    <cellStyle name="Normal 10 3 2 3 3" xfId="10623"/>
    <cellStyle name="Normal 10 3 2 3 3 2" xfId="10624"/>
    <cellStyle name="Normal 10 3 2 3 3 2 2" xfId="10625"/>
    <cellStyle name="Normal 10 3 2 3 3 2 2 2" xfId="10626"/>
    <cellStyle name="Normal 10 3 2 3 3 2 2 2 2" xfId="10627"/>
    <cellStyle name="Normal 10 3 2 3 3 2 2 3" xfId="10628"/>
    <cellStyle name="Normal 10 3 2 3 3 2 3" xfId="10629"/>
    <cellStyle name="Normal 10 3 2 3 3 2 3 2" xfId="10630"/>
    <cellStyle name="Normal 10 3 2 3 3 2 4" xfId="10631"/>
    <cellStyle name="Normal 10 3 2 3 3 3" xfId="10632"/>
    <cellStyle name="Normal 10 3 2 3 3 3 2" xfId="10633"/>
    <cellStyle name="Normal 10 3 2 3 3 3 2 2" xfId="10634"/>
    <cellStyle name="Normal 10 3 2 3 3 3 3" xfId="10635"/>
    <cellStyle name="Normal 10 3 2 3 3 4" xfId="10636"/>
    <cellStyle name="Normal 10 3 2 3 3 4 2" xfId="10637"/>
    <cellStyle name="Normal 10 3 2 3 3 5" xfId="10638"/>
    <cellStyle name="Normal 10 3 2 3 4" xfId="10639"/>
    <cellStyle name="Normal 10 3 2 3 4 2" xfId="10640"/>
    <cellStyle name="Normal 10 3 2 3 4 2 2" xfId="10641"/>
    <cellStyle name="Normal 10 3 2 3 4 2 2 2" xfId="10642"/>
    <cellStyle name="Normal 10 3 2 3 4 2 2 2 2" xfId="10643"/>
    <cellStyle name="Normal 10 3 2 3 4 2 2 3" xfId="10644"/>
    <cellStyle name="Normal 10 3 2 3 4 2 3" xfId="10645"/>
    <cellStyle name="Normal 10 3 2 3 4 2 3 2" xfId="10646"/>
    <cellStyle name="Normal 10 3 2 3 4 2 4" xfId="10647"/>
    <cellStyle name="Normal 10 3 2 3 4 3" xfId="10648"/>
    <cellStyle name="Normal 10 3 2 3 4 3 2" xfId="10649"/>
    <cellStyle name="Normal 10 3 2 3 4 3 2 2" xfId="10650"/>
    <cellStyle name="Normal 10 3 2 3 4 3 3" xfId="10651"/>
    <cellStyle name="Normal 10 3 2 3 4 4" xfId="10652"/>
    <cellStyle name="Normal 10 3 2 3 4 4 2" xfId="10653"/>
    <cellStyle name="Normal 10 3 2 3 4 5" xfId="10654"/>
    <cellStyle name="Normal 10 3 2 3 5" xfId="10655"/>
    <cellStyle name="Normal 10 3 2 3 5 2" xfId="10656"/>
    <cellStyle name="Normal 10 3 2 3 5 2 2" xfId="10657"/>
    <cellStyle name="Normal 10 3 2 3 5 2 2 2" xfId="10658"/>
    <cellStyle name="Normal 10 3 2 3 5 2 2 2 2" xfId="10659"/>
    <cellStyle name="Normal 10 3 2 3 5 2 2 3" xfId="10660"/>
    <cellStyle name="Normal 10 3 2 3 5 2 3" xfId="10661"/>
    <cellStyle name="Normal 10 3 2 3 5 2 3 2" xfId="10662"/>
    <cellStyle name="Normal 10 3 2 3 5 2 4" xfId="10663"/>
    <cellStyle name="Normal 10 3 2 3 5 3" xfId="10664"/>
    <cellStyle name="Normal 10 3 2 3 5 3 2" xfId="10665"/>
    <cellStyle name="Normal 10 3 2 3 5 3 2 2" xfId="10666"/>
    <cellStyle name="Normal 10 3 2 3 5 3 3" xfId="10667"/>
    <cellStyle name="Normal 10 3 2 3 5 4" xfId="10668"/>
    <cellStyle name="Normal 10 3 2 3 5 4 2" xfId="10669"/>
    <cellStyle name="Normal 10 3 2 3 5 5" xfId="10670"/>
    <cellStyle name="Normal 10 3 2 3 6" xfId="10671"/>
    <cellStyle name="Normal 10 3 2 3 6 2" xfId="10672"/>
    <cellStyle name="Normal 10 3 2 3 6 2 2" xfId="10673"/>
    <cellStyle name="Normal 10 3 2 3 6 2 2 2" xfId="10674"/>
    <cellStyle name="Normal 10 3 2 3 6 2 3" xfId="10675"/>
    <cellStyle name="Normal 10 3 2 3 6 3" xfId="10676"/>
    <cellStyle name="Normal 10 3 2 3 6 3 2" xfId="10677"/>
    <cellStyle name="Normal 10 3 2 3 6 4" xfId="10678"/>
    <cellStyle name="Normal 10 3 2 3 7" xfId="10679"/>
    <cellStyle name="Normal 10 3 2 3 7 2" xfId="10680"/>
    <cellStyle name="Normal 10 3 2 3 7 2 2" xfId="10681"/>
    <cellStyle name="Normal 10 3 2 3 7 3" xfId="10682"/>
    <cellStyle name="Normal 10 3 2 3 8" xfId="10683"/>
    <cellStyle name="Normal 10 3 2 3 8 2" xfId="10684"/>
    <cellStyle name="Normal 10 3 2 3 9" xfId="10685"/>
    <cellStyle name="Normal 10 3 2 3 9 2" xfId="10686"/>
    <cellStyle name="Normal 10 3 2 4" xfId="10687"/>
    <cellStyle name="Normal 10 3 2 4 2" xfId="10688"/>
    <cellStyle name="Normal 10 3 2 4 2 2" xfId="10689"/>
    <cellStyle name="Normal 10 3 2 4 2 2 2" xfId="10690"/>
    <cellStyle name="Normal 10 3 2 4 2 2 2 2" xfId="10691"/>
    <cellStyle name="Normal 10 3 2 4 2 2 2 2 2" xfId="10692"/>
    <cellStyle name="Normal 10 3 2 4 2 2 2 3" xfId="10693"/>
    <cellStyle name="Normal 10 3 2 4 2 2 3" xfId="10694"/>
    <cellStyle name="Normal 10 3 2 4 2 2 3 2" xfId="10695"/>
    <cellStyle name="Normal 10 3 2 4 2 2 4" xfId="10696"/>
    <cellStyle name="Normal 10 3 2 4 2 3" xfId="10697"/>
    <cellStyle name="Normal 10 3 2 4 2 3 2" xfId="10698"/>
    <cellStyle name="Normal 10 3 2 4 2 3 2 2" xfId="10699"/>
    <cellStyle name="Normal 10 3 2 4 2 3 3" xfId="10700"/>
    <cellStyle name="Normal 10 3 2 4 2 4" xfId="10701"/>
    <cellStyle name="Normal 10 3 2 4 2 4 2" xfId="10702"/>
    <cellStyle name="Normal 10 3 2 4 2 5" xfId="10703"/>
    <cellStyle name="Normal 10 3 2 4 3" xfId="10704"/>
    <cellStyle name="Normal 10 3 2 4 3 2" xfId="10705"/>
    <cellStyle name="Normal 10 3 2 4 3 2 2" xfId="10706"/>
    <cellStyle name="Normal 10 3 2 4 3 2 2 2" xfId="10707"/>
    <cellStyle name="Normal 10 3 2 4 3 2 2 2 2" xfId="10708"/>
    <cellStyle name="Normal 10 3 2 4 3 2 2 3" xfId="10709"/>
    <cellStyle name="Normal 10 3 2 4 3 2 3" xfId="10710"/>
    <cellStyle name="Normal 10 3 2 4 3 2 3 2" xfId="10711"/>
    <cellStyle name="Normal 10 3 2 4 3 2 4" xfId="10712"/>
    <cellStyle name="Normal 10 3 2 4 3 3" xfId="10713"/>
    <cellStyle name="Normal 10 3 2 4 3 3 2" xfId="10714"/>
    <cellStyle name="Normal 10 3 2 4 3 3 2 2" xfId="10715"/>
    <cellStyle name="Normal 10 3 2 4 3 3 3" xfId="10716"/>
    <cellStyle name="Normal 10 3 2 4 3 4" xfId="10717"/>
    <cellStyle name="Normal 10 3 2 4 3 4 2" xfId="10718"/>
    <cellStyle name="Normal 10 3 2 4 3 5" xfId="10719"/>
    <cellStyle name="Normal 10 3 2 4 4" xfId="10720"/>
    <cellStyle name="Normal 10 3 2 4 4 2" xfId="10721"/>
    <cellStyle name="Normal 10 3 2 4 4 2 2" xfId="10722"/>
    <cellStyle name="Normal 10 3 2 4 4 2 2 2" xfId="10723"/>
    <cellStyle name="Normal 10 3 2 4 4 2 3" xfId="10724"/>
    <cellStyle name="Normal 10 3 2 4 4 3" xfId="10725"/>
    <cellStyle name="Normal 10 3 2 4 4 3 2" xfId="10726"/>
    <cellStyle name="Normal 10 3 2 4 4 4" xfId="10727"/>
    <cellStyle name="Normal 10 3 2 4 5" xfId="10728"/>
    <cellStyle name="Normal 10 3 2 4 5 2" xfId="10729"/>
    <cellStyle name="Normal 10 3 2 4 5 2 2" xfId="10730"/>
    <cellStyle name="Normal 10 3 2 4 5 3" xfId="10731"/>
    <cellStyle name="Normal 10 3 2 4 6" xfId="10732"/>
    <cellStyle name="Normal 10 3 2 4 6 2" xfId="10733"/>
    <cellStyle name="Normal 10 3 2 4 7" xfId="10734"/>
    <cellStyle name="Normal 10 3 2 4 8" xfId="29104"/>
    <cellStyle name="Normal 10 3 2 5" xfId="10735"/>
    <cellStyle name="Normal 10 3 2 5 2" xfId="10736"/>
    <cellStyle name="Normal 10 3 2 5 2 2" xfId="10737"/>
    <cellStyle name="Normal 10 3 2 5 2 2 2" xfId="10738"/>
    <cellStyle name="Normal 10 3 2 5 2 2 2 2" xfId="10739"/>
    <cellStyle name="Normal 10 3 2 5 2 2 3" xfId="10740"/>
    <cellStyle name="Normal 10 3 2 5 2 3" xfId="10741"/>
    <cellStyle name="Normal 10 3 2 5 2 3 2" xfId="10742"/>
    <cellStyle name="Normal 10 3 2 5 2 4" xfId="10743"/>
    <cellStyle name="Normal 10 3 2 5 3" xfId="10744"/>
    <cellStyle name="Normal 10 3 2 5 3 2" xfId="10745"/>
    <cellStyle name="Normal 10 3 2 5 3 2 2" xfId="10746"/>
    <cellStyle name="Normal 10 3 2 5 3 3" xfId="10747"/>
    <cellStyle name="Normal 10 3 2 5 4" xfId="10748"/>
    <cellStyle name="Normal 10 3 2 5 4 2" xfId="10749"/>
    <cellStyle name="Normal 10 3 2 5 5" xfId="10750"/>
    <cellStyle name="Normal 10 3 2 6" xfId="10751"/>
    <cellStyle name="Normal 10 3 2 6 2" xfId="10752"/>
    <cellStyle name="Normal 10 3 2 6 2 2" xfId="10753"/>
    <cellStyle name="Normal 10 3 2 6 2 2 2" xfId="10754"/>
    <cellStyle name="Normal 10 3 2 6 2 2 2 2" xfId="10755"/>
    <cellStyle name="Normal 10 3 2 6 2 2 3" xfId="10756"/>
    <cellStyle name="Normal 10 3 2 6 2 3" xfId="10757"/>
    <cellStyle name="Normal 10 3 2 6 2 3 2" xfId="10758"/>
    <cellStyle name="Normal 10 3 2 6 2 4" xfId="10759"/>
    <cellStyle name="Normal 10 3 2 6 3" xfId="10760"/>
    <cellStyle name="Normal 10 3 2 6 3 2" xfId="10761"/>
    <cellStyle name="Normal 10 3 2 6 3 2 2" xfId="10762"/>
    <cellStyle name="Normal 10 3 2 6 3 3" xfId="10763"/>
    <cellStyle name="Normal 10 3 2 6 4" xfId="10764"/>
    <cellStyle name="Normal 10 3 2 6 4 2" xfId="10765"/>
    <cellStyle name="Normal 10 3 2 6 5" xfId="10766"/>
    <cellStyle name="Normal 10 3 2 7" xfId="10767"/>
    <cellStyle name="Normal 10 3 2 7 2" xfId="10768"/>
    <cellStyle name="Normal 10 3 2 7 2 2" xfId="10769"/>
    <cellStyle name="Normal 10 3 2 7 2 2 2" xfId="10770"/>
    <cellStyle name="Normal 10 3 2 7 2 2 2 2" xfId="10771"/>
    <cellStyle name="Normal 10 3 2 7 2 2 3" xfId="10772"/>
    <cellStyle name="Normal 10 3 2 7 2 3" xfId="10773"/>
    <cellStyle name="Normal 10 3 2 7 2 3 2" xfId="10774"/>
    <cellStyle name="Normal 10 3 2 7 2 4" xfId="10775"/>
    <cellStyle name="Normal 10 3 2 7 3" xfId="10776"/>
    <cellStyle name="Normal 10 3 2 7 3 2" xfId="10777"/>
    <cellStyle name="Normal 10 3 2 7 3 2 2" xfId="10778"/>
    <cellStyle name="Normal 10 3 2 7 3 3" xfId="10779"/>
    <cellStyle name="Normal 10 3 2 7 4" xfId="10780"/>
    <cellStyle name="Normal 10 3 2 7 4 2" xfId="10781"/>
    <cellStyle name="Normal 10 3 2 7 5" xfId="10782"/>
    <cellStyle name="Normal 10 3 2 8" xfId="10783"/>
    <cellStyle name="Normal 10 3 2 8 2" xfId="10784"/>
    <cellStyle name="Normal 10 3 2 8 2 2" xfId="10785"/>
    <cellStyle name="Normal 10 3 2 8 2 2 2" xfId="10786"/>
    <cellStyle name="Normal 10 3 2 8 2 3" xfId="10787"/>
    <cellStyle name="Normal 10 3 2 8 3" xfId="10788"/>
    <cellStyle name="Normal 10 3 2 8 3 2" xfId="10789"/>
    <cellStyle name="Normal 10 3 2 8 4" xfId="10790"/>
    <cellStyle name="Normal 10 3 2 9" xfId="10791"/>
    <cellStyle name="Normal 10 3 2 9 2" xfId="10792"/>
    <cellStyle name="Normal 10 3 2 9 2 2" xfId="10793"/>
    <cellStyle name="Normal 10 3 2 9 3" xfId="10794"/>
    <cellStyle name="Normal 10 3 3" xfId="10795"/>
    <cellStyle name="Normal 10 3 3 10" xfId="10796"/>
    <cellStyle name="Normal 10 3 3 10 2" xfId="10797"/>
    <cellStyle name="Normal 10 3 3 11" xfId="10798"/>
    <cellStyle name="Normal 10 3 3 12" xfId="29105"/>
    <cellStyle name="Normal 10 3 3 2" xfId="10799"/>
    <cellStyle name="Normal 10 3 3 2 10" xfId="10800"/>
    <cellStyle name="Normal 10 3 3 2 11" xfId="29106"/>
    <cellStyle name="Normal 10 3 3 2 2" xfId="10801"/>
    <cellStyle name="Normal 10 3 3 2 2 2" xfId="10802"/>
    <cellStyle name="Normal 10 3 3 2 2 2 2" xfId="10803"/>
    <cellStyle name="Normal 10 3 3 2 2 2 2 2" xfId="10804"/>
    <cellStyle name="Normal 10 3 3 2 2 2 2 2 2" xfId="10805"/>
    <cellStyle name="Normal 10 3 3 2 2 2 2 2 2 2" xfId="10806"/>
    <cellStyle name="Normal 10 3 3 2 2 2 2 2 3" xfId="10807"/>
    <cellStyle name="Normal 10 3 3 2 2 2 2 3" xfId="10808"/>
    <cellStyle name="Normal 10 3 3 2 2 2 2 3 2" xfId="10809"/>
    <cellStyle name="Normal 10 3 3 2 2 2 2 4" xfId="10810"/>
    <cellStyle name="Normal 10 3 3 2 2 2 3" xfId="10811"/>
    <cellStyle name="Normal 10 3 3 2 2 2 3 2" xfId="10812"/>
    <cellStyle name="Normal 10 3 3 2 2 2 3 2 2" xfId="10813"/>
    <cellStyle name="Normal 10 3 3 2 2 2 3 3" xfId="10814"/>
    <cellStyle name="Normal 10 3 3 2 2 2 4" xfId="10815"/>
    <cellStyle name="Normal 10 3 3 2 2 2 4 2" xfId="10816"/>
    <cellStyle name="Normal 10 3 3 2 2 2 5" xfId="10817"/>
    <cellStyle name="Normal 10 3 3 2 2 3" xfId="10818"/>
    <cellStyle name="Normal 10 3 3 2 2 3 2" xfId="10819"/>
    <cellStyle name="Normal 10 3 3 2 2 3 2 2" xfId="10820"/>
    <cellStyle name="Normal 10 3 3 2 2 3 2 2 2" xfId="10821"/>
    <cellStyle name="Normal 10 3 3 2 2 3 2 2 2 2" xfId="10822"/>
    <cellStyle name="Normal 10 3 3 2 2 3 2 2 3" xfId="10823"/>
    <cellStyle name="Normal 10 3 3 2 2 3 2 3" xfId="10824"/>
    <cellStyle name="Normal 10 3 3 2 2 3 2 3 2" xfId="10825"/>
    <cellStyle name="Normal 10 3 3 2 2 3 2 4" xfId="10826"/>
    <cellStyle name="Normal 10 3 3 2 2 3 3" xfId="10827"/>
    <cellStyle name="Normal 10 3 3 2 2 3 3 2" xfId="10828"/>
    <cellStyle name="Normal 10 3 3 2 2 3 3 2 2" xfId="10829"/>
    <cellStyle name="Normal 10 3 3 2 2 3 3 3" xfId="10830"/>
    <cellStyle name="Normal 10 3 3 2 2 3 4" xfId="10831"/>
    <cellStyle name="Normal 10 3 3 2 2 3 4 2" xfId="10832"/>
    <cellStyle name="Normal 10 3 3 2 2 3 5" xfId="10833"/>
    <cellStyle name="Normal 10 3 3 2 2 4" xfId="10834"/>
    <cellStyle name="Normal 10 3 3 2 2 4 2" xfId="10835"/>
    <cellStyle name="Normal 10 3 3 2 2 4 2 2" xfId="10836"/>
    <cellStyle name="Normal 10 3 3 2 2 4 2 2 2" xfId="10837"/>
    <cellStyle name="Normal 10 3 3 2 2 4 2 3" xfId="10838"/>
    <cellStyle name="Normal 10 3 3 2 2 4 3" xfId="10839"/>
    <cellStyle name="Normal 10 3 3 2 2 4 3 2" xfId="10840"/>
    <cellStyle name="Normal 10 3 3 2 2 4 4" xfId="10841"/>
    <cellStyle name="Normal 10 3 3 2 2 5" xfId="10842"/>
    <cellStyle name="Normal 10 3 3 2 2 5 2" xfId="10843"/>
    <cellStyle name="Normal 10 3 3 2 2 5 2 2" xfId="10844"/>
    <cellStyle name="Normal 10 3 3 2 2 5 3" xfId="10845"/>
    <cellStyle name="Normal 10 3 3 2 2 6" xfId="10846"/>
    <cellStyle name="Normal 10 3 3 2 2 6 2" xfId="10847"/>
    <cellStyle name="Normal 10 3 3 2 2 7" xfId="10848"/>
    <cellStyle name="Normal 10 3 3 2 2 8" xfId="29107"/>
    <cellStyle name="Normal 10 3 3 2 3" xfId="10849"/>
    <cellStyle name="Normal 10 3 3 2 3 2" xfId="10850"/>
    <cellStyle name="Normal 10 3 3 2 3 2 2" xfId="10851"/>
    <cellStyle name="Normal 10 3 3 2 3 2 2 2" xfId="10852"/>
    <cellStyle name="Normal 10 3 3 2 3 2 2 2 2" xfId="10853"/>
    <cellStyle name="Normal 10 3 3 2 3 2 2 3" xfId="10854"/>
    <cellStyle name="Normal 10 3 3 2 3 2 3" xfId="10855"/>
    <cellStyle name="Normal 10 3 3 2 3 2 3 2" xfId="10856"/>
    <cellStyle name="Normal 10 3 3 2 3 2 4" xfId="10857"/>
    <cellStyle name="Normal 10 3 3 2 3 3" xfId="10858"/>
    <cellStyle name="Normal 10 3 3 2 3 3 2" xfId="10859"/>
    <cellStyle name="Normal 10 3 3 2 3 3 2 2" xfId="10860"/>
    <cellStyle name="Normal 10 3 3 2 3 3 3" xfId="10861"/>
    <cellStyle name="Normal 10 3 3 2 3 4" xfId="10862"/>
    <cellStyle name="Normal 10 3 3 2 3 4 2" xfId="10863"/>
    <cellStyle name="Normal 10 3 3 2 3 5" xfId="10864"/>
    <cellStyle name="Normal 10 3 3 2 4" xfId="10865"/>
    <cellStyle name="Normal 10 3 3 2 4 2" xfId="10866"/>
    <cellStyle name="Normal 10 3 3 2 4 2 2" xfId="10867"/>
    <cellStyle name="Normal 10 3 3 2 4 2 2 2" xfId="10868"/>
    <cellStyle name="Normal 10 3 3 2 4 2 2 2 2" xfId="10869"/>
    <cellStyle name="Normal 10 3 3 2 4 2 2 3" xfId="10870"/>
    <cellStyle name="Normal 10 3 3 2 4 2 3" xfId="10871"/>
    <cellStyle name="Normal 10 3 3 2 4 2 3 2" xfId="10872"/>
    <cellStyle name="Normal 10 3 3 2 4 2 4" xfId="10873"/>
    <cellStyle name="Normal 10 3 3 2 4 3" xfId="10874"/>
    <cellStyle name="Normal 10 3 3 2 4 3 2" xfId="10875"/>
    <cellStyle name="Normal 10 3 3 2 4 3 2 2" xfId="10876"/>
    <cellStyle name="Normal 10 3 3 2 4 3 3" xfId="10877"/>
    <cellStyle name="Normal 10 3 3 2 4 4" xfId="10878"/>
    <cellStyle name="Normal 10 3 3 2 4 4 2" xfId="10879"/>
    <cellStyle name="Normal 10 3 3 2 4 5" xfId="10880"/>
    <cellStyle name="Normal 10 3 3 2 5" xfId="10881"/>
    <cellStyle name="Normal 10 3 3 2 5 2" xfId="10882"/>
    <cellStyle name="Normal 10 3 3 2 5 2 2" xfId="10883"/>
    <cellStyle name="Normal 10 3 3 2 5 2 2 2" xfId="10884"/>
    <cellStyle name="Normal 10 3 3 2 5 2 2 2 2" xfId="10885"/>
    <cellStyle name="Normal 10 3 3 2 5 2 2 3" xfId="10886"/>
    <cellStyle name="Normal 10 3 3 2 5 2 3" xfId="10887"/>
    <cellStyle name="Normal 10 3 3 2 5 2 3 2" xfId="10888"/>
    <cellStyle name="Normal 10 3 3 2 5 2 4" xfId="10889"/>
    <cellStyle name="Normal 10 3 3 2 5 3" xfId="10890"/>
    <cellStyle name="Normal 10 3 3 2 5 3 2" xfId="10891"/>
    <cellStyle name="Normal 10 3 3 2 5 3 2 2" xfId="10892"/>
    <cellStyle name="Normal 10 3 3 2 5 3 3" xfId="10893"/>
    <cellStyle name="Normal 10 3 3 2 5 4" xfId="10894"/>
    <cellStyle name="Normal 10 3 3 2 5 4 2" xfId="10895"/>
    <cellStyle name="Normal 10 3 3 2 5 5" xfId="10896"/>
    <cellStyle name="Normal 10 3 3 2 6" xfId="10897"/>
    <cellStyle name="Normal 10 3 3 2 6 2" xfId="10898"/>
    <cellStyle name="Normal 10 3 3 2 6 2 2" xfId="10899"/>
    <cellStyle name="Normal 10 3 3 2 6 2 2 2" xfId="10900"/>
    <cellStyle name="Normal 10 3 3 2 6 2 3" xfId="10901"/>
    <cellStyle name="Normal 10 3 3 2 6 3" xfId="10902"/>
    <cellStyle name="Normal 10 3 3 2 6 3 2" xfId="10903"/>
    <cellStyle name="Normal 10 3 3 2 6 4" xfId="10904"/>
    <cellStyle name="Normal 10 3 3 2 7" xfId="10905"/>
    <cellStyle name="Normal 10 3 3 2 7 2" xfId="10906"/>
    <cellStyle name="Normal 10 3 3 2 7 2 2" xfId="10907"/>
    <cellStyle name="Normal 10 3 3 2 7 3" xfId="10908"/>
    <cellStyle name="Normal 10 3 3 2 8" xfId="10909"/>
    <cellStyle name="Normal 10 3 3 2 8 2" xfId="10910"/>
    <cellStyle name="Normal 10 3 3 2 9" xfId="10911"/>
    <cellStyle name="Normal 10 3 3 2 9 2" xfId="10912"/>
    <cellStyle name="Normal 10 3 3 3" xfId="10913"/>
    <cellStyle name="Normal 10 3 3 3 2" xfId="10914"/>
    <cellStyle name="Normal 10 3 3 3 2 2" xfId="10915"/>
    <cellStyle name="Normal 10 3 3 3 2 2 2" xfId="10916"/>
    <cellStyle name="Normal 10 3 3 3 2 2 2 2" xfId="10917"/>
    <cellStyle name="Normal 10 3 3 3 2 2 2 2 2" xfId="10918"/>
    <cellStyle name="Normal 10 3 3 3 2 2 2 3" xfId="10919"/>
    <cellStyle name="Normal 10 3 3 3 2 2 3" xfId="10920"/>
    <cellStyle name="Normal 10 3 3 3 2 2 3 2" xfId="10921"/>
    <cellStyle name="Normal 10 3 3 3 2 2 4" xfId="10922"/>
    <cellStyle name="Normal 10 3 3 3 2 3" xfId="10923"/>
    <cellStyle name="Normal 10 3 3 3 2 3 2" xfId="10924"/>
    <cellStyle name="Normal 10 3 3 3 2 3 2 2" xfId="10925"/>
    <cellStyle name="Normal 10 3 3 3 2 3 3" xfId="10926"/>
    <cellStyle name="Normal 10 3 3 3 2 4" xfId="10927"/>
    <cellStyle name="Normal 10 3 3 3 2 4 2" xfId="10928"/>
    <cellStyle name="Normal 10 3 3 3 2 5" xfId="10929"/>
    <cellStyle name="Normal 10 3 3 3 3" xfId="10930"/>
    <cellStyle name="Normal 10 3 3 3 3 2" xfId="10931"/>
    <cellStyle name="Normal 10 3 3 3 3 2 2" xfId="10932"/>
    <cellStyle name="Normal 10 3 3 3 3 2 2 2" xfId="10933"/>
    <cellStyle name="Normal 10 3 3 3 3 2 2 2 2" xfId="10934"/>
    <cellStyle name="Normal 10 3 3 3 3 2 2 3" xfId="10935"/>
    <cellStyle name="Normal 10 3 3 3 3 2 3" xfId="10936"/>
    <cellStyle name="Normal 10 3 3 3 3 2 3 2" xfId="10937"/>
    <cellStyle name="Normal 10 3 3 3 3 2 4" xfId="10938"/>
    <cellStyle name="Normal 10 3 3 3 3 3" xfId="10939"/>
    <cellStyle name="Normal 10 3 3 3 3 3 2" xfId="10940"/>
    <cellStyle name="Normal 10 3 3 3 3 3 2 2" xfId="10941"/>
    <cellStyle name="Normal 10 3 3 3 3 3 3" xfId="10942"/>
    <cellStyle name="Normal 10 3 3 3 3 4" xfId="10943"/>
    <cellStyle name="Normal 10 3 3 3 3 4 2" xfId="10944"/>
    <cellStyle name="Normal 10 3 3 3 3 5" xfId="10945"/>
    <cellStyle name="Normal 10 3 3 3 4" xfId="10946"/>
    <cellStyle name="Normal 10 3 3 3 4 2" xfId="10947"/>
    <cellStyle name="Normal 10 3 3 3 4 2 2" xfId="10948"/>
    <cellStyle name="Normal 10 3 3 3 4 2 2 2" xfId="10949"/>
    <cellStyle name="Normal 10 3 3 3 4 2 3" xfId="10950"/>
    <cellStyle name="Normal 10 3 3 3 4 3" xfId="10951"/>
    <cellStyle name="Normal 10 3 3 3 4 3 2" xfId="10952"/>
    <cellStyle name="Normal 10 3 3 3 4 4" xfId="10953"/>
    <cellStyle name="Normal 10 3 3 3 5" xfId="10954"/>
    <cellStyle name="Normal 10 3 3 3 5 2" xfId="10955"/>
    <cellStyle name="Normal 10 3 3 3 5 2 2" xfId="10956"/>
    <cellStyle name="Normal 10 3 3 3 5 3" xfId="10957"/>
    <cellStyle name="Normal 10 3 3 3 6" xfId="10958"/>
    <cellStyle name="Normal 10 3 3 3 6 2" xfId="10959"/>
    <cellStyle name="Normal 10 3 3 3 7" xfId="10960"/>
    <cellStyle name="Normal 10 3 3 3 8" xfId="29108"/>
    <cellStyle name="Normal 10 3 3 4" xfId="10961"/>
    <cellStyle name="Normal 10 3 3 4 2" xfId="10962"/>
    <cellStyle name="Normal 10 3 3 4 2 2" xfId="10963"/>
    <cellStyle name="Normal 10 3 3 4 2 2 2" xfId="10964"/>
    <cellStyle name="Normal 10 3 3 4 2 2 2 2" xfId="10965"/>
    <cellStyle name="Normal 10 3 3 4 2 2 3" xfId="10966"/>
    <cellStyle name="Normal 10 3 3 4 2 3" xfId="10967"/>
    <cellStyle name="Normal 10 3 3 4 2 3 2" xfId="10968"/>
    <cellStyle name="Normal 10 3 3 4 2 4" xfId="10969"/>
    <cellStyle name="Normal 10 3 3 4 3" xfId="10970"/>
    <cellStyle name="Normal 10 3 3 4 3 2" xfId="10971"/>
    <cellStyle name="Normal 10 3 3 4 3 2 2" xfId="10972"/>
    <cellStyle name="Normal 10 3 3 4 3 3" xfId="10973"/>
    <cellStyle name="Normal 10 3 3 4 4" xfId="10974"/>
    <cellStyle name="Normal 10 3 3 4 4 2" xfId="10975"/>
    <cellStyle name="Normal 10 3 3 4 5" xfId="10976"/>
    <cellStyle name="Normal 10 3 3 5" xfId="10977"/>
    <cellStyle name="Normal 10 3 3 5 2" xfId="10978"/>
    <cellStyle name="Normal 10 3 3 5 2 2" xfId="10979"/>
    <cellStyle name="Normal 10 3 3 5 2 2 2" xfId="10980"/>
    <cellStyle name="Normal 10 3 3 5 2 2 2 2" xfId="10981"/>
    <cellStyle name="Normal 10 3 3 5 2 2 3" xfId="10982"/>
    <cellStyle name="Normal 10 3 3 5 2 3" xfId="10983"/>
    <cellStyle name="Normal 10 3 3 5 2 3 2" xfId="10984"/>
    <cellStyle name="Normal 10 3 3 5 2 4" xfId="10985"/>
    <cellStyle name="Normal 10 3 3 5 3" xfId="10986"/>
    <cellStyle name="Normal 10 3 3 5 3 2" xfId="10987"/>
    <cellStyle name="Normal 10 3 3 5 3 2 2" xfId="10988"/>
    <cellStyle name="Normal 10 3 3 5 3 3" xfId="10989"/>
    <cellStyle name="Normal 10 3 3 5 4" xfId="10990"/>
    <cellStyle name="Normal 10 3 3 5 4 2" xfId="10991"/>
    <cellStyle name="Normal 10 3 3 5 5" xfId="10992"/>
    <cellStyle name="Normal 10 3 3 6" xfId="10993"/>
    <cellStyle name="Normal 10 3 3 6 2" xfId="10994"/>
    <cellStyle name="Normal 10 3 3 6 2 2" xfId="10995"/>
    <cellStyle name="Normal 10 3 3 6 2 2 2" xfId="10996"/>
    <cellStyle name="Normal 10 3 3 6 2 2 2 2" xfId="10997"/>
    <cellStyle name="Normal 10 3 3 6 2 2 3" xfId="10998"/>
    <cellStyle name="Normal 10 3 3 6 2 3" xfId="10999"/>
    <cellStyle name="Normal 10 3 3 6 2 3 2" xfId="11000"/>
    <cellStyle name="Normal 10 3 3 6 2 4" xfId="11001"/>
    <cellStyle name="Normal 10 3 3 6 3" xfId="11002"/>
    <cellStyle name="Normal 10 3 3 6 3 2" xfId="11003"/>
    <cellStyle name="Normal 10 3 3 6 3 2 2" xfId="11004"/>
    <cellStyle name="Normal 10 3 3 6 3 3" xfId="11005"/>
    <cellStyle name="Normal 10 3 3 6 4" xfId="11006"/>
    <cellStyle name="Normal 10 3 3 6 4 2" xfId="11007"/>
    <cellStyle name="Normal 10 3 3 6 5" xfId="11008"/>
    <cellStyle name="Normal 10 3 3 7" xfId="11009"/>
    <cellStyle name="Normal 10 3 3 7 2" xfId="11010"/>
    <cellStyle name="Normal 10 3 3 7 2 2" xfId="11011"/>
    <cellStyle name="Normal 10 3 3 7 2 2 2" xfId="11012"/>
    <cellStyle name="Normal 10 3 3 7 2 3" xfId="11013"/>
    <cellStyle name="Normal 10 3 3 7 3" xfId="11014"/>
    <cellStyle name="Normal 10 3 3 7 3 2" xfId="11015"/>
    <cellStyle name="Normal 10 3 3 7 4" xfId="11016"/>
    <cellStyle name="Normal 10 3 3 8" xfId="11017"/>
    <cellStyle name="Normal 10 3 3 8 2" xfId="11018"/>
    <cellStyle name="Normal 10 3 3 8 2 2" xfId="11019"/>
    <cellStyle name="Normal 10 3 3 8 3" xfId="11020"/>
    <cellStyle name="Normal 10 3 3 9" xfId="11021"/>
    <cellStyle name="Normal 10 3 3 9 2" xfId="11022"/>
    <cellStyle name="Normal 10 3 4" xfId="11023"/>
    <cellStyle name="Normal 10 3 4 10" xfId="11024"/>
    <cellStyle name="Normal 10 3 4 11" xfId="29109"/>
    <cellStyle name="Normal 10 3 4 2" xfId="11025"/>
    <cellStyle name="Normal 10 3 4 2 2" xfId="11026"/>
    <cellStyle name="Normal 10 3 4 2 2 2" xfId="11027"/>
    <cellStyle name="Normal 10 3 4 2 2 2 2" xfId="11028"/>
    <cellStyle name="Normal 10 3 4 2 2 2 2 2" xfId="11029"/>
    <cellStyle name="Normal 10 3 4 2 2 2 2 2 2" xfId="11030"/>
    <cellStyle name="Normal 10 3 4 2 2 2 2 3" xfId="11031"/>
    <cellStyle name="Normal 10 3 4 2 2 2 3" xfId="11032"/>
    <cellStyle name="Normal 10 3 4 2 2 2 3 2" xfId="11033"/>
    <cellStyle name="Normal 10 3 4 2 2 2 4" xfId="11034"/>
    <cellStyle name="Normal 10 3 4 2 2 3" xfId="11035"/>
    <cellStyle name="Normal 10 3 4 2 2 3 2" xfId="11036"/>
    <cellStyle name="Normal 10 3 4 2 2 3 2 2" xfId="11037"/>
    <cellStyle name="Normal 10 3 4 2 2 3 3" xfId="11038"/>
    <cellStyle name="Normal 10 3 4 2 2 4" xfId="11039"/>
    <cellStyle name="Normal 10 3 4 2 2 4 2" xfId="11040"/>
    <cellStyle name="Normal 10 3 4 2 2 5" xfId="11041"/>
    <cellStyle name="Normal 10 3 4 2 3" xfId="11042"/>
    <cellStyle name="Normal 10 3 4 2 3 2" xfId="11043"/>
    <cellStyle name="Normal 10 3 4 2 3 2 2" xfId="11044"/>
    <cellStyle name="Normal 10 3 4 2 3 2 2 2" xfId="11045"/>
    <cellStyle name="Normal 10 3 4 2 3 2 2 2 2" xfId="11046"/>
    <cellStyle name="Normal 10 3 4 2 3 2 2 3" xfId="11047"/>
    <cellStyle name="Normal 10 3 4 2 3 2 3" xfId="11048"/>
    <cellStyle name="Normal 10 3 4 2 3 2 3 2" xfId="11049"/>
    <cellStyle name="Normal 10 3 4 2 3 2 4" xfId="11050"/>
    <cellStyle name="Normal 10 3 4 2 3 3" xfId="11051"/>
    <cellStyle name="Normal 10 3 4 2 3 3 2" xfId="11052"/>
    <cellStyle name="Normal 10 3 4 2 3 3 2 2" xfId="11053"/>
    <cellStyle name="Normal 10 3 4 2 3 3 3" xfId="11054"/>
    <cellStyle name="Normal 10 3 4 2 3 4" xfId="11055"/>
    <cellStyle name="Normal 10 3 4 2 3 4 2" xfId="11056"/>
    <cellStyle name="Normal 10 3 4 2 3 5" xfId="11057"/>
    <cellStyle name="Normal 10 3 4 2 4" xfId="11058"/>
    <cellStyle name="Normal 10 3 4 2 4 2" xfId="11059"/>
    <cellStyle name="Normal 10 3 4 2 4 2 2" xfId="11060"/>
    <cellStyle name="Normal 10 3 4 2 4 2 2 2" xfId="11061"/>
    <cellStyle name="Normal 10 3 4 2 4 2 3" xfId="11062"/>
    <cellStyle name="Normal 10 3 4 2 4 3" xfId="11063"/>
    <cellStyle name="Normal 10 3 4 2 4 3 2" xfId="11064"/>
    <cellStyle name="Normal 10 3 4 2 4 4" xfId="11065"/>
    <cellStyle name="Normal 10 3 4 2 5" xfId="11066"/>
    <cellStyle name="Normal 10 3 4 2 5 2" xfId="11067"/>
    <cellStyle name="Normal 10 3 4 2 5 2 2" xfId="11068"/>
    <cellStyle name="Normal 10 3 4 2 5 3" xfId="11069"/>
    <cellStyle name="Normal 10 3 4 2 6" xfId="11070"/>
    <cellStyle name="Normal 10 3 4 2 6 2" xfId="11071"/>
    <cellStyle name="Normal 10 3 4 2 7" xfId="11072"/>
    <cellStyle name="Normal 10 3 4 2 8" xfId="29110"/>
    <cellStyle name="Normal 10 3 4 3" xfId="11073"/>
    <cellStyle name="Normal 10 3 4 3 2" xfId="11074"/>
    <cellStyle name="Normal 10 3 4 3 2 2" xfId="11075"/>
    <cellStyle name="Normal 10 3 4 3 2 2 2" xfId="11076"/>
    <cellStyle name="Normal 10 3 4 3 2 2 2 2" xfId="11077"/>
    <cellStyle name="Normal 10 3 4 3 2 2 3" xfId="11078"/>
    <cellStyle name="Normal 10 3 4 3 2 3" xfId="11079"/>
    <cellStyle name="Normal 10 3 4 3 2 3 2" xfId="11080"/>
    <cellStyle name="Normal 10 3 4 3 2 4" xfId="11081"/>
    <cellStyle name="Normal 10 3 4 3 3" xfId="11082"/>
    <cellStyle name="Normal 10 3 4 3 3 2" xfId="11083"/>
    <cellStyle name="Normal 10 3 4 3 3 2 2" xfId="11084"/>
    <cellStyle name="Normal 10 3 4 3 3 3" xfId="11085"/>
    <cellStyle name="Normal 10 3 4 3 4" xfId="11086"/>
    <cellStyle name="Normal 10 3 4 3 4 2" xfId="11087"/>
    <cellStyle name="Normal 10 3 4 3 5" xfId="11088"/>
    <cellStyle name="Normal 10 3 4 4" xfId="11089"/>
    <cellStyle name="Normal 10 3 4 4 2" xfId="11090"/>
    <cellStyle name="Normal 10 3 4 4 2 2" xfId="11091"/>
    <cellStyle name="Normal 10 3 4 4 2 2 2" xfId="11092"/>
    <cellStyle name="Normal 10 3 4 4 2 2 2 2" xfId="11093"/>
    <cellStyle name="Normal 10 3 4 4 2 2 3" xfId="11094"/>
    <cellStyle name="Normal 10 3 4 4 2 3" xfId="11095"/>
    <cellStyle name="Normal 10 3 4 4 2 3 2" xfId="11096"/>
    <cellStyle name="Normal 10 3 4 4 2 4" xfId="11097"/>
    <cellStyle name="Normal 10 3 4 4 3" xfId="11098"/>
    <cellStyle name="Normal 10 3 4 4 3 2" xfId="11099"/>
    <cellStyle name="Normal 10 3 4 4 3 2 2" xfId="11100"/>
    <cellStyle name="Normal 10 3 4 4 3 3" xfId="11101"/>
    <cellStyle name="Normal 10 3 4 4 4" xfId="11102"/>
    <cellStyle name="Normal 10 3 4 4 4 2" xfId="11103"/>
    <cellStyle name="Normal 10 3 4 4 5" xfId="11104"/>
    <cellStyle name="Normal 10 3 4 5" xfId="11105"/>
    <cellStyle name="Normal 10 3 4 5 2" xfId="11106"/>
    <cellStyle name="Normal 10 3 4 5 2 2" xfId="11107"/>
    <cellStyle name="Normal 10 3 4 5 2 2 2" xfId="11108"/>
    <cellStyle name="Normal 10 3 4 5 2 2 2 2" xfId="11109"/>
    <cellStyle name="Normal 10 3 4 5 2 2 3" xfId="11110"/>
    <cellStyle name="Normal 10 3 4 5 2 3" xfId="11111"/>
    <cellStyle name="Normal 10 3 4 5 2 3 2" xfId="11112"/>
    <cellStyle name="Normal 10 3 4 5 2 4" xfId="11113"/>
    <cellStyle name="Normal 10 3 4 5 3" xfId="11114"/>
    <cellStyle name="Normal 10 3 4 5 3 2" xfId="11115"/>
    <cellStyle name="Normal 10 3 4 5 3 2 2" xfId="11116"/>
    <cellStyle name="Normal 10 3 4 5 3 3" xfId="11117"/>
    <cellStyle name="Normal 10 3 4 5 4" xfId="11118"/>
    <cellStyle name="Normal 10 3 4 5 4 2" xfId="11119"/>
    <cellStyle name="Normal 10 3 4 5 5" xfId="11120"/>
    <cellStyle name="Normal 10 3 4 6" xfId="11121"/>
    <cellStyle name="Normal 10 3 4 6 2" xfId="11122"/>
    <cellStyle name="Normal 10 3 4 6 2 2" xfId="11123"/>
    <cellStyle name="Normal 10 3 4 6 2 2 2" xfId="11124"/>
    <cellStyle name="Normal 10 3 4 6 2 3" xfId="11125"/>
    <cellStyle name="Normal 10 3 4 6 3" xfId="11126"/>
    <cellStyle name="Normal 10 3 4 6 3 2" xfId="11127"/>
    <cellStyle name="Normal 10 3 4 6 4" xfId="11128"/>
    <cellStyle name="Normal 10 3 4 7" xfId="11129"/>
    <cellStyle name="Normal 10 3 4 7 2" xfId="11130"/>
    <cellStyle name="Normal 10 3 4 7 2 2" xfId="11131"/>
    <cellStyle name="Normal 10 3 4 7 3" xfId="11132"/>
    <cellStyle name="Normal 10 3 4 8" xfId="11133"/>
    <cellStyle name="Normal 10 3 4 8 2" xfId="11134"/>
    <cellStyle name="Normal 10 3 4 9" xfId="11135"/>
    <cellStyle name="Normal 10 3 4 9 2" xfId="11136"/>
    <cellStyle name="Normal 10 3 5" xfId="11137"/>
    <cellStyle name="Normal 10 3 5 10" xfId="11138"/>
    <cellStyle name="Normal 10 3 5 11" xfId="29111"/>
    <cellStyle name="Normal 10 3 5 2" xfId="11139"/>
    <cellStyle name="Normal 10 3 5 2 2" xfId="11140"/>
    <cellStyle name="Normal 10 3 5 2 2 2" xfId="11141"/>
    <cellStyle name="Normal 10 3 5 2 2 2 2" xfId="11142"/>
    <cellStyle name="Normal 10 3 5 2 2 2 2 2" xfId="11143"/>
    <cellStyle name="Normal 10 3 5 2 2 2 2 2 2" xfId="11144"/>
    <cellStyle name="Normal 10 3 5 2 2 2 2 3" xfId="11145"/>
    <cellStyle name="Normal 10 3 5 2 2 2 3" xfId="11146"/>
    <cellStyle name="Normal 10 3 5 2 2 2 3 2" xfId="11147"/>
    <cellStyle name="Normal 10 3 5 2 2 2 4" xfId="11148"/>
    <cellStyle name="Normal 10 3 5 2 2 3" xfId="11149"/>
    <cellStyle name="Normal 10 3 5 2 2 3 2" xfId="11150"/>
    <cellStyle name="Normal 10 3 5 2 2 3 2 2" xfId="11151"/>
    <cellStyle name="Normal 10 3 5 2 2 3 3" xfId="11152"/>
    <cellStyle name="Normal 10 3 5 2 2 4" xfId="11153"/>
    <cellStyle name="Normal 10 3 5 2 2 4 2" xfId="11154"/>
    <cellStyle name="Normal 10 3 5 2 2 5" xfId="11155"/>
    <cellStyle name="Normal 10 3 5 2 3" xfId="11156"/>
    <cellStyle name="Normal 10 3 5 2 3 2" xfId="11157"/>
    <cellStyle name="Normal 10 3 5 2 3 2 2" xfId="11158"/>
    <cellStyle name="Normal 10 3 5 2 3 2 2 2" xfId="11159"/>
    <cellStyle name="Normal 10 3 5 2 3 2 2 2 2" xfId="11160"/>
    <cellStyle name="Normal 10 3 5 2 3 2 2 3" xfId="11161"/>
    <cellStyle name="Normal 10 3 5 2 3 2 3" xfId="11162"/>
    <cellStyle name="Normal 10 3 5 2 3 2 3 2" xfId="11163"/>
    <cellStyle name="Normal 10 3 5 2 3 2 4" xfId="11164"/>
    <cellStyle name="Normal 10 3 5 2 3 3" xfId="11165"/>
    <cellStyle name="Normal 10 3 5 2 3 3 2" xfId="11166"/>
    <cellStyle name="Normal 10 3 5 2 3 3 2 2" xfId="11167"/>
    <cellStyle name="Normal 10 3 5 2 3 3 3" xfId="11168"/>
    <cellStyle name="Normal 10 3 5 2 3 4" xfId="11169"/>
    <cellStyle name="Normal 10 3 5 2 3 4 2" xfId="11170"/>
    <cellStyle name="Normal 10 3 5 2 3 5" xfId="11171"/>
    <cellStyle name="Normal 10 3 5 2 4" xfId="11172"/>
    <cellStyle name="Normal 10 3 5 2 4 2" xfId="11173"/>
    <cellStyle name="Normal 10 3 5 2 4 2 2" xfId="11174"/>
    <cellStyle name="Normal 10 3 5 2 4 2 2 2" xfId="11175"/>
    <cellStyle name="Normal 10 3 5 2 4 2 3" xfId="11176"/>
    <cellStyle name="Normal 10 3 5 2 4 3" xfId="11177"/>
    <cellStyle name="Normal 10 3 5 2 4 3 2" xfId="11178"/>
    <cellStyle name="Normal 10 3 5 2 4 4" xfId="11179"/>
    <cellStyle name="Normal 10 3 5 2 5" xfId="11180"/>
    <cellStyle name="Normal 10 3 5 2 5 2" xfId="11181"/>
    <cellStyle name="Normal 10 3 5 2 5 2 2" xfId="11182"/>
    <cellStyle name="Normal 10 3 5 2 5 3" xfId="11183"/>
    <cellStyle name="Normal 10 3 5 2 6" xfId="11184"/>
    <cellStyle name="Normal 10 3 5 2 6 2" xfId="11185"/>
    <cellStyle name="Normal 10 3 5 2 7" xfId="11186"/>
    <cellStyle name="Normal 10 3 5 2 8" xfId="29112"/>
    <cellStyle name="Normal 10 3 5 3" xfId="11187"/>
    <cellStyle name="Normal 10 3 5 3 2" xfId="11188"/>
    <cellStyle name="Normal 10 3 5 3 2 2" xfId="11189"/>
    <cellStyle name="Normal 10 3 5 3 2 2 2" xfId="11190"/>
    <cellStyle name="Normal 10 3 5 3 2 2 2 2" xfId="11191"/>
    <cellStyle name="Normal 10 3 5 3 2 2 3" xfId="11192"/>
    <cellStyle name="Normal 10 3 5 3 2 3" xfId="11193"/>
    <cellStyle name="Normal 10 3 5 3 2 3 2" xfId="11194"/>
    <cellStyle name="Normal 10 3 5 3 2 4" xfId="11195"/>
    <cellStyle name="Normal 10 3 5 3 3" xfId="11196"/>
    <cellStyle name="Normal 10 3 5 3 3 2" xfId="11197"/>
    <cellStyle name="Normal 10 3 5 3 3 2 2" xfId="11198"/>
    <cellStyle name="Normal 10 3 5 3 3 3" xfId="11199"/>
    <cellStyle name="Normal 10 3 5 3 4" xfId="11200"/>
    <cellStyle name="Normal 10 3 5 3 4 2" xfId="11201"/>
    <cellStyle name="Normal 10 3 5 3 5" xfId="11202"/>
    <cellStyle name="Normal 10 3 5 4" xfId="11203"/>
    <cellStyle name="Normal 10 3 5 4 2" xfId="11204"/>
    <cellStyle name="Normal 10 3 5 4 2 2" xfId="11205"/>
    <cellStyle name="Normal 10 3 5 4 2 2 2" xfId="11206"/>
    <cellStyle name="Normal 10 3 5 4 2 2 2 2" xfId="11207"/>
    <cellStyle name="Normal 10 3 5 4 2 2 3" xfId="11208"/>
    <cellStyle name="Normal 10 3 5 4 2 3" xfId="11209"/>
    <cellStyle name="Normal 10 3 5 4 2 3 2" xfId="11210"/>
    <cellStyle name="Normal 10 3 5 4 2 4" xfId="11211"/>
    <cellStyle name="Normal 10 3 5 4 3" xfId="11212"/>
    <cellStyle name="Normal 10 3 5 4 3 2" xfId="11213"/>
    <cellStyle name="Normal 10 3 5 4 3 2 2" xfId="11214"/>
    <cellStyle name="Normal 10 3 5 4 3 3" xfId="11215"/>
    <cellStyle name="Normal 10 3 5 4 4" xfId="11216"/>
    <cellStyle name="Normal 10 3 5 4 4 2" xfId="11217"/>
    <cellStyle name="Normal 10 3 5 4 5" xfId="11218"/>
    <cellStyle name="Normal 10 3 5 5" xfId="11219"/>
    <cellStyle name="Normal 10 3 5 5 2" xfId="11220"/>
    <cellStyle name="Normal 10 3 5 5 2 2" xfId="11221"/>
    <cellStyle name="Normal 10 3 5 5 2 2 2" xfId="11222"/>
    <cellStyle name="Normal 10 3 5 5 2 2 2 2" xfId="11223"/>
    <cellStyle name="Normal 10 3 5 5 2 2 3" xfId="11224"/>
    <cellStyle name="Normal 10 3 5 5 2 3" xfId="11225"/>
    <cellStyle name="Normal 10 3 5 5 2 3 2" xfId="11226"/>
    <cellStyle name="Normal 10 3 5 5 2 4" xfId="11227"/>
    <cellStyle name="Normal 10 3 5 5 3" xfId="11228"/>
    <cellStyle name="Normal 10 3 5 5 3 2" xfId="11229"/>
    <cellStyle name="Normal 10 3 5 5 3 2 2" xfId="11230"/>
    <cellStyle name="Normal 10 3 5 5 3 3" xfId="11231"/>
    <cellStyle name="Normal 10 3 5 5 4" xfId="11232"/>
    <cellStyle name="Normal 10 3 5 5 4 2" xfId="11233"/>
    <cellStyle name="Normal 10 3 5 5 5" xfId="11234"/>
    <cellStyle name="Normal 10 3 5 6" xfId="11235"/>
    <cellStyle name="Normal 10 3 5 6 2" xfId="11236"/>
    <cellStyle name="Normal 10 3 5 6 2 2" xfId="11237"/>
    <cellStyle name="Normal 10 3 5 6 2 2 2" xfId="11238"/>
    <cellStyle name="Normal 10 3 5 6 2 3" xfId="11239"/>
    <cellStyle name="Normal 10 3 5 6 3" xfId="11240"/>
    <cellStyle name="Normal 10 3 5 6 3 2" xfId="11241"/>
    <cellStyle name="Normal 10 3 5 6 4" xfId="11242"/>
    <cellStyle name="Normal 10 3 5 7" xfId="11243"/>
    <cellStyle name="Normal 10 3 5 7 2" xfId="11244"/>
    <cellStyle name="Normal 10 3 5 7 2 2" xfId="11245"/>
    <cellStyle name="Normal 10 3 5 7 3" xfId="11246"/>
    <cellStyle name="Normal 10 3 5 8" xfId="11247"/>
    <cellStyle name="Normal 10 3 5 8 2" xfId="11248"/>
    <cellStyle name="Normal 10 3 5 9" xfId="11249"/>
    <cellStyle name="Normal 10 3 5 9 2" xfId="11250"/>
    <cellStyle name="Normal 10 3 6" xfId="11251"/>
    <cellStyle name="Normal 10 3 6 2" xfId="11252"/>
    <cellStyle name="Normal 10 3 6 2 2" xfId="11253"/>
    <cellStyle name="Normal 10 3 6 2 2 2" xfId="11254"/>
    <cellStyle name="Normal 10 3 6 2 2 2 2" xfId="11255"/>
    <cellStyle name="Normal 10 3 6 2 2 2 2 2" xfId="11256"/>
    <cellStyle name="Normal 10 3 6 2 2 2 3" xfId="11257"/>
    <cellStyle name="Normal 10 3 6 2 2 3" xfId="11258"/>
    <cellStyle name="Normal 10 3 6 2 2 3 2" xfId="11259"/>
    <cellStyle name="Normal 10 3 6 2 2 4" xfId="11260"/>
    <cellStyle name="Normal 10 3 6 2 3" xfId="11261"/>
    <cellStyle name="Normal 10 3 6 2 3 2" xfId="11262"/>
    <cellStyle name="Normal 10 3 6 2 3 2 2" xfId="11263"/>
    <cellStyle name="Normal 10 3 6 2 3 3" xfId="11264"/>
    <cellStyle name="Normal 10 3 6 2 4" xfId="11265"/>
    <cellStyle name="Normal 10 3 6 2 4 2" xfId="11266"/>
    <cellStyle name="Normal 10 3 6 2 5" xfId="11267"/>
    <cellStyle name="Normal 10 3 6 3" xfId="11268"/>
    <cellStyle name="Normal 10 3 6 3 2" xfId="11269"/>
    <cellStyle name="Normal 10 3 6 3 2 2" xfId="11270"/>
    <cellStyle name="Normal 10 3 6 3 2 2 2" xfId="11271"/>
    <cellStyle name="Normal 10 3 6 3 2 2 2 2" xfId="11272"/>
    <cellStyle name="Normal 10 3 6 3 2 2 3" xfId="11273"/>
    <cellStyle name="Normal 10 3 6 3 2 3" xfId="11274"/>
    <cellStyle name="Normal 10 3 6 3 2 3 2" xfId="11275"/>
    <cellStyle name="Normal 10 3 6 3 2 4" xfId="11276"/>
    <cellStyle name="Normal 10 3 6 3 3" xfId="11277"/>
    <cellStyle name="Normal 10 3 6 3 3 2" xfId="11278"/>
    <cellStyle name="Normal 10 3 6 3 3 2 2" xfId="11279"/>
    <cellStyle name="Normal 10 3 6 3 3 3" xfId="11280"/>
    <cellStyle name="Normal 10 3 6 3 4" xfId="11281"/>
    <cellStyle name="Normal 10 3 6 3 4 2" xfId="11282"/>
    <cellStyle name="Normal 10 3 6 3 5" xfId="11283"/>
    <cellStyle name="Normal 10 3 6 4" xfId="11284"/>
    <cellStyle name="Normal 10 3 6 4 2" xfId="11285"/>
    <cellStyle name="Normal 10 3 6 4 2 2" xfId="11286"/>
    <cellStyle name="Normal 10 3 6 4 2 2 2" xfId="11287"/>
    <cellStyle name="Normal 10 3 6 4 2 3" xfId="11288"/>
    <cellStyle name="Normal 10 3 6 4 3" xfId="11289"/>
    <cellStyle name="Normal 10 3 6 4 3 2" xfId="11290"/>
    <cellStyle name="Normal 10 3 6 4 4" xfId="11291"/>
    <cellStyle name="Normal 10 3 6 5" xfId="11292"/>
    <cellStyle name="Normal 10 3 6 5 2" xfId="11293"/>
    <cellStyle name="Normal 10 3 6 5 2 2" xfId="11294"/>
    <cellStyle name="Normal 10 3 6 5 3" xfId="11295"/>
    <cellStyle name="Normal 10 3 6 6" xfId="11296"/>
    <cellStyle name="Normal 10 3 6 6 2" xfId="11297"/>
    <cellStyle name="Normal 10 3 6 7" xfId="11298"/>
    <cellStyle name="Normal 10 3 6 8" xfId="29113"/>
    <cellStyle name="Normal 10 3 7" xfId="11299"/>
    <cellStyle name="Normal 10 3 7 2" xfId="11300"/>
    <cellStyle name="Normal 10 3 7 2 2" xfId="11301"/>
    <cellStyle name="Normal 10 3 7 2 2 2" xfId="11302"/>
    <cellStyle name="Normal 10 3 7 2 2 2 2" xfId="11303"/>
    <cellStyle name="Normal 10 3 7 2 2 3" xfId="11304"/>
    <cellStyle name="Normal 10 3 7 2 3" xfId="11305"/>
    <cellStyle name="Normal 10 3 7 2 3 2" xfId="11306"/>
    <cellStyle name="Normal 10 3 7 2 4" xfId="11307"/>
    <cellStyle name="Normal 10 3 7 3" xfId="11308"/>
    <cellStyle name="Normal 10 3 7 3 2" xfId="11309"/>
    <cellStyle name="Normal 10 3 7 3 2 2" xfId="11310"/>
    <cellStyle name="Normal 10 3 7 3 3" xfId="11311"/>
    <cellStyle name="Normal 10 3 7 4" xfId="11312"/>
    <cellStyle name="Normal 10 3 7 4 2" xfId="11313"/>
    <cellStyle name="Normal 10 3 7 5" xfId="11314"/>
    <cellStyle name="Normal 10 3 8" xfId="11315"/>
    <cellStyle name="Normal 10 3 8 2" xfId="11316"/>
    <cellStyle name="Normal 10 3 8 2 2" xfId="11317"/>
    <cellStyle name="Normal 10 3 8 2 2 2" xfId="11318"/>
    <cellStyle name="Normal 10 3 8 2 2 2 2" xfId="11319"/>
    <cellStyle name="Normal 10 3 8 2 2 3" xfId="11320"/>
    <cellStyle name="Normal 10 3 8 2 3" xfId="11321"/>
    <cellStyle name="Normal 10 3 8 2 3 2" xfId="11322"/>
    <cellStyle name="Normal 10 3 8 2 4" xfId="11323"/>
    <cellStyle name="Normal 10 3 8 3" xfId="11324"/>
    <cellStyle name="Normal 10 3 8 3 2" xfId="11325"/>
    <cellStyle name="Normal 10 3 8 3 2 2" xfId="11326"/>
    <cellStyle name="Normal 10 3 8 3 3" xfId="11327"/>
    <cellStyle name="Normal 10 3 8 4" xfId="11328"/>
    <cellStyle name="Normal 10 3 8 4 2" xfId="11329"/>
    <cellStyle name="Normal 10 3 8 5" xfId="11330"/>
    <cellStyle name="Normal 10 3 9" xfId="11331"/>
    <cellStyle name="Normal 10 3 9 2" xfId="11332"/>
    <cellStyle name="Normal 10 3 9 2 2" xfId="11333"/>
    <cellStyle name="Normal 10 3 9 2 2 2" xfId="11334"/>
    <cellStyle name="Normal 10 3 9 2 2 2 2" xfId="11335"/>
    <cellStyle name="Normal 10 3 9 2 2 3" xfId="11336"/>
    <cellStyle name="Normal 10 3 9 2 3" xfId="11337"/>
    <cellStyle name="Normal 10 3 9 2 3 2" xfId="11338"/>
    <cellStyle name="Normal 10 3 9 2 4" xfId="11339"/>
    <cellStyle name="Normal 10 3 9 3" xfId="11340"/>
    <cellStyle name="Normal 10 3 9 3 2" xfId="11341"/>
    <cellStyle name="Normal 10 3 9 3 2 2" xfId="11342"/>
    <cellStyle name="Normal 10 3 9 3 3" xfId="11343"/>
    <cellStyle name="Normal 10 3 9 4" xfId="11344"/>
    <cellStyle name="Normal 10 3 9 4 2" xfId="11345"/>
    <cellStyle name="Normal 10 3 9 5" xfId="11346"/>
    <cellStyle name="Normal 10 4" xfId="11347"/>
    <cellStyle name="Normal 10 4 10" xfId="11348"/>
    <cellStyle name="Normal 10 4 10 2" xfId="11349"/>
    <cellStyle name="Normal 10 4 11" xfId="11350"/>
    <cellStyle name="Normal 10 4 11 2" xfId="11351"/>
    <cellStyle name="Normal 10 4 12" xfId="11352"/>
    <cellStyle name="Normal 10 4 13" xfId="29114"/>
    <cellStyle name="Normal 10 4 2" xfId="11353"/>
    <cellStyle name="Normal 10 4 2 10" xfId="11354"/>
    <cellStyle name="Normal 10 4 2 11" xfId="29115"/>
    <cellStyle name="Normal 10 4 2 2" xfId="11355"/>
    <cellStyle name="Normal 10 4 2 2 2" xfId="11356"/>
    <cellStyle name="Normal 10 4 2 2 2 2" xfId="11357"/>
    <cellStyle name="Normal 10 4 2 2 2 2 2" xfId="11358"/>
    <cellStyle name="Normal 10 4 2 2 2 2 2 2" xfId="11359"/>
    <cellStyle name="Normal 10 4 2 2 2 2 2 2 2" xfId="11360"/>
    <cellStyle name="Normal 10 4 2 2 2 2 2 3" xfId="11361"/>
    <cellStyle name="Normal 10 4 2 2 2 2 3" xfId="11362"/>
    <cellStyle name="Normal 10 4 2 2 2 2 3 2" xfId="11363"/>
    <cellStyle name="Normal 10 4 2 2 2 2 4" xfId="11364"/>
    <cellStyle name="Normal 10 4 2 2 2 3" xfId="11365"/>
    <cellStyle name="Normal 10 4 2 2 2 3 2" xfId="11366"/>
    <cellStyle name="Normal 10 4 2 2 2 3 2 2" xfId="11367"/>
    <cellStyle name="Normal 10 4 2 2 2 3 3" xfId="11368"/>
    <cellStyle name="Normal 10 4 2 2 2 4" xfId="11369"/>
    <cellStyle name="Normal 10 4 2 2 2 4 2" xfId="11370"/>
    <cellStyle name="Normal 10 4 2 2 2 5" xfId="11371"/>
    <cellStyle name="Normal 10 4 2 2 3" xfId="11372"/>
    <cellStyle name="Normal 10 4 2 2 3 2" xfId="11373"/>
    <cellStyle name="Normal 10 4 2 2 3 2 2" xfId="11374"/>
    <cellStyle name="Normal 10 4 2 2 3 2 2 2" xfId="11375"/>
    <cellStyle name="Normal 10 4 2 2 3 2 2 2 2" xfId="11376"/>
    <cellStyle name="Normal 10 4 2 2 3 2 2 3" xfId="11377"/>
    <cellStyle name="Normal 10 4 2 2 3 2 3" xfId="11378"/>
    <cellStyle name="Normal 10 4 2 2 3 2 3 2" xfId="11379"/>
    <cellStyle name="Normal 10 4 2 2 3 2 4" xfId="11380"/>
    <cellStyle name="Normal 10 4 2 2 3 3" xfId="11381"/>
    <cellStyle name="Normal 10 4 2 2 3 3 2" xfId="11382"/>
    <cellStyle name="Normal 10 4 2 2 3 3 2 2" xfId="11383"/>
    <cellStyle name="Normal 10 4 2 2 3 3 3" xfId="11384"/>
    <cellStyle name="Normal 10 4 2 2 3 4" xfId="11385"/>
    <cellStyle name="Normal 10 4 2 2 3 4 2" xfId="11386"/>
    <cellStyle name="Normal 10 4 2 2 3 5" xfId="11387"/>
    <cellStyle name="Normal 10 4 2 2 4" xfId="11388"/>
    <cellStyle name="Normal 10 4 2 2 4 2" xfId="11389"/>
    <cellStyle name="Normal 10 4 2 2 4 2 2" xfId="11390"/>
    <cellStyle name="Normal 10 4 2 2 4 2 2 2" xfId="11391"/>
    <cellStyle name="Normal 10 4 2 2 4 2 3" xfId="11392"/>
    <cellStyle name="Normal 10 4 2 2 4 3" xfId="11393"/>
    <cellStyle name="Normal 10 4 2 2 4 3 2" xfId="11394"/>
    <cellStyle name="Normal 10 4 2 2 4 4" xfId="11395"/>
    <cellStyle name="Normal 10 4 2 2 5" xfId="11396"/>
    <cellStyle name="Normal 10 4 2 2 5 2" xfId="11397"/>
    <cellStyle name="Normal 10 4 2 2 5 2 2" xfId="11398"/>
    <cellStyle name="Normal 10 4 2 2 5 3" xfId="11399"/>
    <cellStyle name="Normal 10 4 2 2 6" xfId="11400"/>
    <cellStyle name="Normal 10 4 2 2 6 2" xfId="11401"/>
    <cellStyle name="Normal 10 4 2 2 7" xfId="11402"/>
    <cellStyle name="Normal 10 4 2 2 8" xfId="29116"/>
    <cellStyle name="Normal 10 4 2 3" xfId="11403"/>
    <cellStyle name="Normal 10 4 2 3 2" xfId="11404"/>
    <cellStyle name="Normal 10 4 2 3 2 2" xfId="11405"/>
    <cellStyle name="Normal 10 4 2 3 2 2 2" xfId="11406"/>
    <cellStyle name="Normal 10 4 2 3 2 2 2 2" xfId="11407"/>
    <cellStyle name="Normal 10 4 2 3 2 2 3" xfId="11408"/>
    <cellStyle name="Normal 10 4 2 3 2 3" xfId="11409"/>
    <cellStyle name="Normal 10 4 2 3 2 3 2" xfId="11410"/>
    <cellStyle name="Normal 10 4 2 3 2 4" xfId="11411"/>
    <cellStyle name="Normal 10 4 2 3 3" xfId="11412"/>
    <cellStyle name="Normal 10 4 2 3 3 2" xfId="11413"/>
    <cellStyle name="Normal 10 4 2 3 3 2 2" xfId="11414"/>
    <cellStyle name="Normal 10 4 2 3 3 3" xfId="11415"/>
    <cellStyle name="Normal 10 4 2 3 4" xfId="11416"/>
    <cellStyle name="Normal 10 4 2 3 4 2" xfId="11417"/>
    <cellStyle name="Normal 10 4 2 3 5" xfId="11418"/>
    <cellStyle name="Normal 10 4 2 4" xfId="11419"/>
    <cellStyle name="Normal 10 4 2 4 2" xfId="11420"/>
    <cellStyle name="Normal 10 4 2 4 2 2" xfId="11421"/>
    <cellStyle name="Normal 10 4 2 4 2 2 2" xfId="11422"/>
    <cellStyle name="Normal 10 4 2 4 2 2 2 2" xfId="11423"/>
    <cellStyle name="Normal 10 4 2 4 2 2 3" xfId="11424"/>
    <cellStyle name="Normal 10 4 2 4 2 3" xfId="11425"/>
    <cellStyle name="Normal 10 4 2 4 2 3 2" xfId="11426"/>
    <cellStyle name="Normal 10 4 2 4 2 4" xfId="11427"/>
    <cellStyle name="Normal 10 4 2 4 3" xfId="11428"/>
    <cellStyle name="Normal 10 4 2 4 3 2" xfId="11429"/>
    <cellStyle name="Normal 10 4 2 4 3 2 2" xfId="11430"/>
    <cellStyle name="Normal 10 4 2 4 3 3" xfId="11431"/>
    <cellStyle name="Normal 10 4 2 4 4" xfId="11432"/>
    <cellStyle name="Normal 10 4 2 4 4 2" xfId="11433"/>
    <cellStyle name="Normal 10 4 2 4 5" xfId="11434"/>
    <cellStyle name="Normal 10 4 2 5" xfId="11435"/>
    <cellStyle name="Normal 10 4 2 5 2" xfId="11436"/>
    <cellStyle name="Normal 10 4 2 5 2 2" xfId="11437"/>
    <cellStyle name="Normal 10 4 2 5 2 2 2" xfId="11438"/>
    <cellStyle name="Normal 10 4 2 5 2 2 2 2" xfId="11439"/>
    <cellStyle name="Normal 10 4 2 5 2 2 3" xfId="11440"/>
    <cellStyle name="Normal 10 4 2 5 2 3" xfId="11441"/>
    <cellStyle name="Normal 10 4 2 5 2 3 2" xfId="11442"/>
    <cellStyle name="Normal 10 4 2 5 2 4" xfId="11443"/>
    <cellStyle name="Normal 10 4 2 5 3" xfId="11444"/>
    <cellStyle name="Normal 10 4 2 5 3 2" xfId="11445"/>
    <cellStyle name="Normal 10 4 2 5 3 2 2" xfId="11446"/>
    <cellStyle name="Normal 10 4 2 5 3 3" xfId="11447"/>
    <cellStyle name="Normal 10 4 2 5 4" xfId="11448"/>
    <cellStyle name="Normal 10 4 2 5 4 2" xfId="11449"/>
    <cellStyle name="Normal 10 4 2 5 5" xfId="11450"/>
    <cellStyle name="Normal 10 4 2 6" xfId="11451"/>
    <cellStyle name="Normal 10 4 2 6 2" xfId="11452"/>
    <cellStyle name="Normal 10 4 2 6 2 2" xfId="11453"/>
    <cellStyle name="Normal 10 4 2 6 2 2 2" xfId="11454"/>
    <cellStyle name="Normal 10 4 2 6 2 3" xfId="11455"/>
    <cellStyle name="Normal 10 4 2 6 3" xfId="11456"/>
    <cellStyle name="Normal 10 4 2 6 3 2" xfId="11457"/>
    <cellStyle name="Normal 10 4 2 6 4" xfId="11458"/>
    <cellStyle name="Normal 10 4 2 7" xfId="11459"/>
    <cellStyle name="Normal 10 4 2 7 2" xfId="11460"/>
    <cellStyle name="Normal 10 4 2 7 2 2" xfId="11461"/>
    <cellStyle name="Normal 10 4 2 7 3" xfId="11462"/>
    <cellStyle name="Normal 10 4 2 8" xfId="11463"/>
    <cellStyle name="Normal 10 4 2 8 2" xfId="11464"/>
    <cellStyle name="Normal 10 4 2 9" xfId="11465"/>
    <cellStyle name="Normal 10 4 2 9 2" xfId="11466"/>
    <cellStyle name="Normal 10 4 3" xfId="11467"/>
    <cellStyle name="Normal 10 4 3 10" xfId="11468"/>
    <cellStyle name="Normal 10 4 3 11" xfId="29117"/>
    <cellStyle name="Normal 10 4 3 2" xfId="11469"/>
    <cellStyle name="Normal 10 4 3 2 2" xfId="11470"/>
    <cellStyle name="Normal 10 4 3 2 2 2" xfId="11471"/>
    <cellStyle name="Normal 10 4 3 2 2 2 2" xfId="11472"/>
    <cellStyle name="Normal 10 4 3 2 2 2 2 2" xfId="11473"/>
    <cellStyle name="Normal 10 4 3 2 2 2 2 2 2" xfId="11474"/>
    <cellStyle name="Normal 10 4 3 2 2 2 2 3" xfId="11475"/>
    <cellStyle name="Normal 10 4 3 2 2 2 3" xfId="11476"/>
    <cellStyle name="Normal 10 4 3 2 2 2 3 2" xfId="11477"/>
    <cellStyle name="Normal 10 4 3 2 2 2 4" xfId="11478"/>
    <cellStyle name="Normal 10 4 3 2 2 3" xfId="11479"/>
    <cellStyle name="Normal 10 4 3 2 2 3 2" xfId="11480"/>
    <cellStyle name="Normal 10 4 3 2 2 3 2 2" xfId="11481"/>
    <cellStyle name="Normal 10 4 3 2 2 3 3" xfId="11482"/>
    <cellStyle name="Normal 10 4 3 2 2 4" xfId="11483"/>
    <cellStyle name="Normal 10 4 3 2 2 4 2" xfId="11484"/>
    <cellStyle name="Normal 10 4 3 2 2 5" xfId="11485"/>
    <cellStyle name="Normal 10 4 3 2 3" xfId="11486"/>
    <cellStyle name="Normal 10 4 3 2 3 2" xfId="11487"/>
    <cellStyle name="Normal 10 4 3 2 3 2 2" xfId="11488"/>
    <cellStyle name="Normal 10 4 3 2 3 2 2 2" xfId="11489"/>
    <cellStyle name="Normal 10 4 3 2 3 2 2 2 2" xfId="11490"/>
    <cellStyle name="Normal 10 4 3 2 3 2 2 3" xfId="11491"/>
    <cellStyle name="Normal 10 4 3 2 3 2 3" xfId="11492"/>
    <cellStyle name="Normal 10 4 3 2 3 2 3 2" xfId="11493"/>
    <cellStyle name="Normal 10 4 3 2 3 2 4" xfId="11494"/>
    <cellStyle name="Normal 10 4 3 2 3 3" xfId="11495"/>
    <cellStyle name="Normal 10 4 3 2 3 3 2" xfId="11496"/>
    <cellStyle name="Normal 10 4 3 2 3 3 2 2" xfId="11497"/>
    <cellStyle name="Normal 10 4 3 2 3 3 3" xfId="11498"/>
    <cellStyle name="Normal 10 4 3 2 3 4" xfId="11499"/>
    <cellStyle name="Normal 10 4 3 2 3 4 2" xfId="11500"/>
    <cellStyle name="Normal 10 4 3 2 3 5" xfId="11501"/>
    <cellStyle name="Normal 10 4 3 2 4" xfId="11502"/>
    <cellStyle name="Normal 10 4 3 2 4 2" xfId="11503"/>
    <cellStyle name="Normal 10 4 3 2 4 2 2" xfId="11504"/>
    <cellStyle name="Normal 10 4 3 2 4 2 2 2" xfId="11505"/>
    <cellStyle name="Normal 10 4 3 2 4 2 3" xfId="11506"/>
    <cellStyle name="Normal 10 4 3 2 4 3" xfId="11507"/>
    <cellStyle name="Normal 10 4 3 2 4 3 2" xfId="11508"/>
    <cellStyle name="Normal 10 4 3 2 4 4" xfId="11509"/>
    <cellStyle name="Normal 10 4 3 2 5" xfId="11510"/>
    <cellStyle name="Normal 10 4 3 2 5 2" xfId="11511"/>
    <cellStyle name="Normal 10 4 3 2 5 2 2" xfId="11512"/>
    <cellStyle name="Normal 10 4 3 2 5 3" xfId="11513"/>
    <cellStyle name="Normal 10 4 3 2 6" xfId="11514"/>
    <cellStyle name="Normal 10 4 3 2 6 2" xfId="11515"/>
    <cellStyle name="Normal 10 4 3 2 7" xfId="11516"/>
    <cellStyle name="Normal 10 4 3 2 8" xfId="29118"/>
    <cellStyle name="Normal 10 4 3 3" xfId="11517"/>
    <cellStyle name="Normal 10 4 3 3 2" xfId="11518"/>
    <cellStyle name="Normal 10 4 3 3 2 2" xfId="11519"/>
    <cellStyle name="Normal 10 4 3 3 2 2 2" xfId="11520"/>
    <cellStyle name="Normal 10 4 3 3 2 2 2 2" xfId="11521"/>
    <cellStyle name="Normal 10 4 3 3 2 2 3" xfId="11522"/>
    <cellStyle name="Normal 10 4 3 3 2 3" xfId="11523"/>
    <cellStyle name="Normal 10 4 3 3 2 3 2" xfId="11524"/>
    <cellStyle name="Normal 10 4 3 3 2 4" xfId="11525"/>
    <cellStyle name="Normal 10 4 3 3 3" xfId="11526"/>
    <cellStyle name="Normal 10 4 3 3 3 2" xfId="11527"/>
    <cellStyle name="Normal 10 4 3 3 3 2 2" xfId="11528"/>
    <cellStyle name="Normal 10 4 3 3 3 3" xfId="11529"/>
    <cellStyle name="Normal 10 4 3 3 4" xfId="11530"/>
    <cellStyle name="Normal 10 4 3 3 4 2" xfId="11531"/>
    <cellStyle name="Normal 10 4 3 3 5" xfId="11532"/>
    <cellStyle name="Normal 10 4 3 4" xfId="11533"/>
    <cellStyle name="Normal 10 4 3 4 2" xfId="11534"/>
    <cellStyle name="Normal 10 4 3 4 2 2" xfId="11535"/>
    <cellStyle name="Normal 10 4 3 4 2 2 2" xfId="11536"/>
    <cellStyle name="Normal 10 4 3 4 2 2 2 2" xfId="11537"/>
    <cellStyle name="Normal 10 4 3 4 2 2 3" xfId="11538"/>
    <cellStyle name="Normal 10 4 3 4 2 3" xfId="11539"/>
    <cellStyle name="Normal 10 4 3 4 2 3 2" xfId="11540"/>
    <cellStyle name="Normal 10 4 3 4 2 4" xfId="11541"/>
    <cellStyle name="Normal 10 4 3 4 3" xfId="11542"/>
    <cellStyle name="Normal 10 4 3 4 3 2" xfId="11543"/>
    <cellStyle name="Normal 10 4 3 4 3 2 2" xfId="11544"/>
    <cellStyle name="Normal 10 4 3 4 3 3" xfId="11545"/>
    <cellStyle name="Normal 10 4 3 4 4" xfId="11546"/>
    <cellStyle name="Normal 10 4 3 4 4 2" xfId="11547"/>
    <cellStyle name="Normal 10 4 3 4 5" xfId="11548"/>
    <cellStyle name="Normal 10 4 3 5" xfId="11549"/>
    <cellStyle name="Normal 10 4 3 5 2" xfId="11550"/>
    <cellStyle name="Normal 10 4 3 5 2 2" xfId="11551"/>
    <cellStyle name="Normal 10 4 3 5 2 2 2" xfId="11552"/>
    <cellStyle name="Normal 10 4 3 5 2 2 2 2" xfId="11553"/>
    <cellStyle name="Normal 10 4 3 5 2 2 3" xfId="11554"/>
    <cellStyle name="Normal 10 4 3 5 2 3" xfId="11555"/>
    <cellStyle name="Normal 10 4 3 5 2 3 2" xfId="11556"/>
    <cellStyle name="Normal 10 4 3 5 2 4" xfId="11557"/>
    <cellStyle name="Normal 10 4 3 5 3" xfId="11558"/>
    <cellStyle name="Normal 10 4 3 5 3 2" xfId="11559"/>
    <cellStyle name="Normal 10 4 3 5 3 2 2" xfId="11560"/>
    <cellStyle name="Normal 10 4 3 5 3 3" xfId="11561"/>
    <cellStyle name="Normal 10 4 3 5 4" xfId="11562"/>
    <cellStyle name="Normal 10 4 3 5 4 2" xfId="11563"/>
    <cellStyle name="Normal 10 4 3 5 5" xfId="11564"/>
    <cellStyle name="Normal 10 4 3 6" xfId="11565"/>
    <cellStyle name="Normal 10 4 3 6 2" xfId="11566"/>
    <cellStyle name="Normal 10 4 3 6 2 2" xfId="11567"/>
    <cellStyle name="Normal 10 4 3 6 2 2 2" xfId="11568"/>
    <cellStyle name="Normal 10 4 3 6 2 3" xfId="11569"/>
    <cellStyle name="Normal 10 4 3 6 3" xfId="11570"/>
    <cellStyle name="Normal 10 4 3 6 3 2" xfId="11571"/>
    <cellStyle name="Normal 10 4 3 6 4" xfId="11572"/>
    <cellStyle name="Normal 10 4 3 7" xfId="11573"/>
    <cellStyle name="Normal 10 4 3 7 2" xfId="11574"/>
    <cellStyle name="Normal 10 4 3 7 2 2" xfId="11575"/>
    <cellStyle name="Normal 10 4 3 7 3" xfId="11576"/>
    <cellStyle name="Normal 10 4 3 8" xfId="11577"/>
    <cellStyle name="Normal 10 4 3 8 2" xfId="11578"/>
    <cellStyle name="Normal 10 4 3 9" xfId="11579"/>
    <cellStyle name="Normal 10 4 3 9 2" xfId="11580"/>
    <cellStyle name="Normal 10 4 4" xfId="11581"/>
    <cellStyle name="Normal 10 4 4 2" xfId="11582"/>
    <cellStyle name="Normal 10 4 4 2 2" xfId="11583"/>
    <cellStyle name="Normal 10 4 4 2 2 2" xfId="11584"/>
    <cellStyle name="Normal 10 4 4 2 2 2 2" xfId="11585"/>
    <cellStyle name="Normal 10 4 4 2 2 2 2 2" xfId="11586"/>
    <cellStyle name="Normal 10 4 4 2 2 2 3" xfId="11587"/>
    <cellStyle name="Normal 10 4 4 2 2 3" xfId="11588"/>
    <cellStyle name="Normal 10 4 4 2 2 3 2" xfId="11589"/>
    <cellStyle name="Normal 10 4 4 2 2 4" xfId="11590"/>
    <cellStyle name="Normal 10 4 4 2 3" xfId="11591"/>
    <cellStyle name="Normal 10 4 4 2 3 2" xfId="11592"/>
    <cellStyle name="Normal 10 4 4 2 3 2 2" xfId="11593"/>
    <cellStyle name="Normal 10 4 4 2 3 3" xfId="11594"/>
    <cellStyle name="Normal 10 4 4 2 4" xfId="11595"/>
    <cellStyle name="Normal 10 4 4 2 4 2" xfId="11596"/>
    <cellStyle name="Normal 10 4 4 2 5" xfId="11597"/>
    <cellStyle name="Normal 10 4 4 3" xfId="11598"/>
    <cellStyle name="Normal 10 4 4 3 2" xfId="11599"/>
    <cellStyle name="Normal 10 4 4 3 2 2" xfId="11600"/>
    <cellStyle name="Normal 10 4 4 3 2 2 2" xfId="11601"/>
    <cellStyle name="Normal 10 4 4 3 2 2 2 2" xfId="11602"/>
    <cellStyle name="Normal 10 4 4 3 2 2 3" xfId="11603"/>
    <cellStyle name="Normal 10 4 4 3 2 3" xfId="11604"/>
    <cellStyle name="Normal 10 4 4 3 2 3 2" xfId="11605"/>
    <cellStyle name="Normal 10 4 4 3 2 4" xfId="11606"/>
    <cellStyle name="Normal 10 4 4 3 3" xfId="11607"/>
    <cellStyle name="Normal 10 4 4 3 3 2" xfId="11608"/>
    <cellStyle name="Normal 10 4 4 3 3 2 2" xfId="11609"/>
    <cellStyle name="Normal 10 4 4 3 3 3" xfId="11610"/>
    <cellStyle name="Normal 10 4 4 3 4" xfId="11611"/>
    <cellStyle name="Normal 10 4 4 3 4 2" xfId="11612"/>
    <cellStyle name="Normal 10 4 4 3 5" xfId="11613"/>
    <cellStyle name="Normal 10 4 4 4" xfId="11614"/>
    <cellStyle name="Normal 10 4 4 4 2" xfId="11615"/>
    <cellStyle name="Normal 10 4 4 4 2 2" xfId="11616"/>
    <cellStyle name="Normal 10 4 4 4 2 2 2" xfId="11617"/>
    <cellStyle name="Normal 10 4 4 4 2 3" xfId="11618"/>
    <cellStyle name="Normal 10 4 4 4 3" xfId="11619"/>
    <cellStyle name="Normal 10 4 4 4 3 2" xfId="11620"/>
    <cellStyle name="Normal 10 4 4 4 4" xfId="11621"/>
    <cellStyle name="Normal 10 4 4 5" xfId="11622"/>
    <cellStyle name="Normal 10 4 4 5 2" xfId="11623"/>
    <cellStyle name="Normal 10 4 4 5 2 2" xfId="11624"/>
    <cellStyle name="Normal 10 4 4 5 3" xfId="11625"/>
    <cellStyle name="Normal 10 4 4 6" xfId="11626"/>
    <cellStyle name="Normal 10 4 4 6 2" xfId="11627"/>
    <cellStyle name="Normal 10 4 4 7" xfId="11628"/>
    <cellStyle name="Normal 10 4 4 8" xfId="29119"/>
    <cellStyle name="Normal 10 4 5" xfId="11629"/>
    <cellStyle name="Normal 10 4 5 2" xfId="11630"/>
    <cellStyle name="Normal 10 4 5 2 2" xfId="11631"/>
    <cellStyle name="Normal 10 4 5 2 2 2" xfId="11632"/>
    <cellStyle name="Normal 10 4 5 2 2 2 2" xfId="11633"/>
    <cellStyle name="Normal 10 4 5 2 2 3" xfId="11634"/>
    <cellStyle name="Normal 10 4 5 2 3" xfId="11635"/>
    <cellStyle name="Normal 10 4 5 2 3 2" xfId="11636"/>
    <cellStyle name="Normal 10 4 5 2 4" xfId="11637"/>
    <cellStyle name="Normal 10 4 5 3" xfId="11638"/>
    <cellStyle name="Normal 10 4 5 3 2" xfId="11639"/>
    <cellStyle name="Normal 10 4 5 3 2 2" xfId="11640"/>
    <cellStyle name="Normal 10 4 5 3 3" xfId="11641"/>
    <cellStyle name="Normal 10 4 5 4" xfId="11642"/>
    <cellStyle name="Normal 10 4 5 4 2" xfId="11643"/>
    <cellStyle name="Normal 10 4 5 5" xfId="11644"/>
    <cellStyle name="Normal 10 4 6" xfId="11645"/>
    <cellStyle name="Normal 10 4 6 2" xfId="11646"/>
    <cellStyle name="Normal 10 4 6 2 2" xfId="11647"/>
    <cellStyle name="Normal 10 4 6 2 2 2" xfId="11648"/>
    <cellStyle name="Normal 10 4 6 2 2 2 2" xfId="11649"/>
    <cellStyle name="Normal 10 4 6 2 2 3" xfId="11650"/>
    <cellStyle name="Normal 10 4 6 2 3" xfId="11651"/>
    <cellStyle name="Normal 10 4 6 2 3 2" xfId="11652"/>
    <cellStyle name="Normal 10 4 6 2 4" xfId="11653"/>
    <cellStyle name="Normal 10 4 6 3" xfId="11654"/>
    <cellStyle name="Normal 10 4 6 3 2" xfId="11655"/>
    <cellStyle name="Normal 10 4 6 3 2 2" xfId="11656"/>
    <cellStyle name="Normal 10 4 6 3 3" xfId="11657"/>
    <cellStyle name="Normal 10 4 6 4" xfId="11658"/>
    <cellStyle name="Normal 10 4 6 4 2" xfId="11659"/>
    <cellStyle name="Normal 10 4 6 5" xfId="11660"/>
    <cellStyle name="Normal 10 4 7" xfId="11661"/>
    <cellStyle name="Normal 10 4 7 2" xfId="11662"/>
    <cellStyle name="Normal 10 4 7 2 2" xfId="11663"/>
    <cellStyle name="Normal 10 4 7 2 2 2" xfId="11664"/>
    <cellStyle name="Normal 10 4 7 2 2 2 2" xfId="11665"/>
    <cellStyle name="Normal 10 4 7 2 2 3" xfId="11666"/>
    <cellStyle name="Normal 10 4 7 2 3" xfId="11667"/>
    <cellStyle name="Normal 10 4 7 2 3 2" xfId="11668"/>
    <cellStyle name="Normal 10 4 7 2 4" xfId="11669"/>
    <cellStyle name="Normal 10 4 7 3" xfId="11670"/>
    <cellStyle name="Normal 10 4 7 3 2" xfId="11671"/>
    <cellStyle name="Normal 10 4 7 3 2 2" xfId="11672"/>
    <cellStyle name="Normal 10 4 7 3 3" xfId="11673"/>
    <cellStyle name="Normal 10 4 7 4" xfId="11674"/>
    <cellStyle name="Normal 10 4 7 4 2" xfId="11675"/>
    <cellStyle name="Normal 10 4 7 5" xfId="11676"/>
    <cellStyle name="Normal 10 4 8" xfId="11677"/>
    <cellStyle name="Normal 10 4 8 2" xfId="11678"/>
    <cellStyle name="Normal 10 4 8 2 2" xfId="11679"/>
    <cellStyle name="Normal 10 4 8 2 2 2" xfId="11680"/>
    <cellStyle name="Normal 10 4 8 2 3" xfId="11681"/>
    <cellStyle name="Normal 10 4 8 3" xfId="11682"/>
    <cellStyle name="Normal 10 4 8 3 2" xfId="11683"/>
    <cellStyle name="Normal 10 4 8 4" xfId="11684"/>
    <cellStyle name="Normal 10 4 9" xfId="11685"/>
    <cellStyle name="Normal 10 4 9 2" xfId="11686"/>
    <cellStyle name="Normal 10 4 9 2 2" xfId="11687"/>
    <cellStyle name="Normal 10 4 9 3" xfId="11688"/>
    <cellStyle name="Normal 10 5" xfId="11689"/>
    <cellStyle name="Normal 10 5 10" xfId="11690"/>
    <cellStyle name="Normal 10 5 10 2" xfId="11691"/>
    <cellStyle name="Normal 10 5 11" xfId="11692"/>
    <cellStyle name="Normal 10 5 11 2" xfId="11693"/>
    <cellStyle name="Normal 10 5 12" xfId="11694"/>
    <cellStyle name="Normal 10 5 13" xfId="29120"/>
    <cellStyle name="Normal 10 5 2" xfId="11695"/>
    <cellStyle name="Normal 10 5 2 10" xfId="11696"/>
    <cellStyle name="Normal 10 5 2 11" xfId="29121"/>
    <cellStyle name="Normal 10 5 2 2" xfId="11697"/>
    <cellStyle name="Normal 10 5 2 2 2" xfId="11698"/>
    <cellStyle name="Normal 10 5 2 2 2 2" xfId="11699"/>
    <cellStyle name="Normal 10 5 2 2 2 2 2" xfId="11700"/>
    <cellStyle name="Normal 10 5 2 2 2 2 2 2" xfId="11701"/>
    <cellStyle name="Normal 10 5 2 2 2 2 2 2 2" xfId="11702"/>
    <cellStyle name="Normal 10 5 2 2 2 2 2 3" xfId="11703"/>
    <cellStyle name="Normal 10 5 2 2 2 2 3" xfId="11704"/>
    <cellStyle name="Normal 10 5 2 2 2 2 3 2" xfId="11705"/>
    <cellStyle name="Normal 10 5 2 2 2 2 4" xfId="11706"/>
    <cellStyle name="Normal 10 5 2 2 2 3" xfId="11707"/>
    <cellStyle name="Normal 10 5 2 2 2 3 2" xfId="11708"/>
    <cellStyle name="Normal 10 5 2 2 2 3 2 2" xfId="11709"/>
    <cellStyle name="Normal 10 5 2 2 2 3 3" xfId="11710"/>
    <cellStyle name="Normal 10 5 2 2 2 4" xfId="11711"/>
    <cellStyle name="Normal 10 5 2 2 2 4 2" xfId="11712"/>
    <cellStyle name="Normal 10 5 2 2 2 5" xfId="11713"/>
    <cellStyle name="Normal 10 5 2 2 3" xfId="11714"/>
    <cellStyle name="Normal 10 5 2 2 3 2" xfId="11715"/>
    <cellStyle name="Normal 10 5 2 2 3 2 2" xfId="11716"/>
    <cellStyle name="Normal 10 5 2 2 3 2 2 2" xfId="11717"/>
    <cellStyle name="Normal 10 5 2 2 3 2 2 2 2" xfId="11718"/>
    <cellStyle name="Normal 10 5 2 2 3 2 2 3" xfId="11719"/>
    <cellStyle name="Normal 10 5 2 2 3 2 3" xfId="11720"/>
    <cellStyle name="Normal 10 5 2 2 3 2 3 2" xfId="11721"/>
    <cellStyle name="Normal 10 5 2 2 3 2 4" xfId="11722"/>
    <cellStyle name="Normal 10 5 2 2 3 3" xfId="11723"/>
    <cellStyle name="Normal 10 5 2 2 3 3 2" xfId="11724"/>
    <cellStyle name="Normal 10 5 2 2 3 3 2 2" xfId="11725"/>
    <cellStyle name="Normal 10 5 2 2 3 3 3" xfId="11726"/>
    <cellStyle name="Normal 10 5 2 2 3 4" xfId="11727"/>
    <cellStyle name="Normal 10 5 2 2 3 4 2" xfId="11728"/>
    <cellStyle name="Normal 10 5 2 2 3 5" xfId="11729"/>
    <cellStyle name="Normal 10 5 2 2 4" xfId="11730"/>
    <cellStyle name="Normal 10 5 2 2 4 2" xfId="11731"/>
    <cellStyle name="Normal 10 5 2 2 4 2 2" xfId="11732"/>
    <cellStyle name="Normal 10 5 2 2 4 2 2 2" xfId="11733"/>
    <cellStyle name="Normal 10 5 2 2 4 2 3" xfId="11734"/>
    <cellStyle name="Normal 10 5 2 2 4 3" xfId="11735"/>
    <cellStyle name="Normal 10 5 2 2 4 3 2" xfId="11736"/>
    <cellStyle name="Normal 10 5 2 2 4 4" xfId="11737"/>
    <cellStyle name="Normal 10 5 2 2 5" xfId="11738"/>
    <cellStyle name="Normal 10 5 2 2 5 2" xfId="11739"/>
    <cellStyle name="Normal 10 5 2 2 5 2 2" xfId="11740"/>
    <cellStyle name="Normal 10 5 2 2 5 3" xfId="11741"/>
    <cellStyle name="Normal 10 5 2 2 6" xfId="11742"/>
    <cellStyle name="Normal 10 5 2 2 6 2" xfId="11743"/>
    <cellStyle name="Normal 10 5 2 2 7" xfId="11744"/>
    <cellStyle name="Normal 10 5 2 2 8" xfId="29122"/>
    <cellStyle name="Normal 10 5 2 3" xfId="11745"/>
    <cellStyle name="Normal 10 5 2 3 2" xfId="11746"/>
    <cellStyle name="Normal 10 5 2 3 2 2" xfId="11747"/>
    <cellStyle name="Normal 10 5 2 3 2 2 2" xfId="11748"/>
    <cellStyle name="Normal 10 5 2 3 2 2 2 2" xfId="11749"/>
    <cellStyle name="Normal 10 5 2 3 2 2 3" xfId="11750"/>
    <cellStyle name="Normal 10 5 2 3 2 3" xfId="11751"/>
    <cellStyle name="Normal 10 5 2 3 2 3 2" xfId="11752"/>
    <cellStyle name="Normal 10 5 2 3 2 4" xfId="11753"/>
    <cellStyle name="Normal 10 5 2 3 3" xfId="11754"/>
    <cellStyle name="Normal 10 5 2 3 3 2" xfId="11755"/>
    <cellStyle name="Normal 10 5 2 3 3 2 2" xfId="11756"/>
    <cellStyle name="Normal 10 5 2 3 3 3" xfId="11757"/>
    <cellStyle name="Normal 10 5 2 3 4" xfId="11758"/>
    <cellStyle name="Normal 10 5 2 3 4 2" xfId="11759"/>
    <cellStyle name="Normal 10 5 2 3 5" xfId="11760"/>
    <cellStyle name="Normal 10 5 2 4" xfId="11761"/>
    <cellStyle name="Normal 10 5 2 4 2" xfId="11762"/>
    <cellStyle name="Normal 10 5 2 4 2 2" xfId="11763"/>
    <cellStyle name="Normal 10 5 2 4 2 2 2" xfId="11764"/>
    <cellStyle name="Normal 10 5 2 4 2 2 2 2" xfId="11765"/>
    <cellStyle name="Normal 10 5 2 4 2 2 3" xfId="11766"/>
    <cellStyle name="Normal 10 5 2 4 2 3" xfId="11767"/>
    <cellStyle name="Normal 10 5 2 4 2 3 2" xfId="11768"/>
    <cellStyle name="Normal 10 5 2 4 2 4" xfId="11769"/>
    <cellStyle name="Normal 10 5 2 4 3" xfId="11770"/>
    <cellStyle name="Normal 10 5 2 4 3 2" xfId="11771"/>
    <cellStyle name="Normal 10 5 2 4 3 2 2" xfId="11772"/>
    <cellStyle name="Normal 10 5 2 4 3 3" xfId="11773"/>
    <cellStyle name="Normal 10 5 2 4 4" xfId="11774"/>
    <cellStyle name="Normal 10 5 2 4 4 2" xfId="11775"/>
    <cellStyle name="Normal 10 5 2 4 5" xfId="11776"/>
    <cellStyle name="Normal 10 5 2 5" xfId="11777"/>
    <cellStyle name="Normal 10 5 2 5 2" xfId="11778"/>
    <cellStyle name="Normal 10 5 2 5 2 2" xfId="11779"/>
    <cellStyle name="Normal 10 5 2 5 2 2 2" xfId="11780"/>
    <cellStyle name="Normal 10 5 2 5 2 2 2 2" xfId="11781"/>
    <cellStyle name="Normal 10 5 2 5 2 2 3" xfId="11782"/>
    <cellStyle name="Normal 10 5 2 5 2 3" xfId="11783"/>
    <cellStyle name="Normal 10 5 2 5 2 3 2" xfId="11784"/>
    <cellStyle name="Normal 10 5 2 5 2 4" xfId="11785"/>
    <cellStyle name="Normal 10 5 2 5 3" xfId="11786"/>
    <cellStyle name="Normal 10 5 2 5 3 2" xfId="11787"/>
    <cellStyle name="Normal 10 5 2 5 3 2 2" xfId="11788"/>
    <cellStyle name="Normal 10 5 2 5 3 3" xfId="11789"/>
    <cellStyle name="Normal 10 5 2 5 4" xfId="11790"/>
    <cellStyle name="Normal 10 5 2 5 4 2" xfId="11791"/>
    <cellStyle name="Normal 10 5 2 5 5" xfId="11792"/>
    <cellStyle name="Normal 10 5 2 6" xfId="11793"/>
    <cellStyle name="Normal 10 5 2 6 2" xfId="11794"/>
    <cellStyle name="Normal 10 5 2 6 2 2" xfId="11795"/>
    <cellStyle name="Normal 10 5 2 6 2 2 2" xfId="11796"/>
    <cellStyle name="Normal 10 5 2 6 2 3" xfId="11797"/>
    <cellStyle name="Normal 10 5 2 6 3" xfId="11798"/>
    <cellStyle name="Normal 10 5 2 6 3 2" xfId="11799"/>
    <cellStyle name="Normal 10 5 2 6 4" xfId="11800"/>
    <cellStyle name="Normal 10 5 2 7" xfId="11801"/>
    <cellStyle name="Normal 10 5 2 7 2" xfId="11802"/>
    <cellStyle name="Normal 10 5 2 7 2 2" xfId="11803"/>
    <cellStyle name="Normal 10 5 2 7 3" xfId="11804"/>
    <cellStyle name="Normal 10 5 2 8" xfId="11805"/>
    <cellStyle name="Normal 10 5 2 8 2" xfId="11806"/>
    <cellStyle name="Normal 10 5 2 9" xfId="11807"/>
    <cellStyle name="Normal 10 5 2 9 2" xfId="11808"/>
    <cellStyle name="Normal 10 5 3" xfId="11809"/>
    <cellStyle name="Normal 10 5 3 10" xfId="11810"/>
    <cellStyle name="Normal 10 5 3 11" xfId="29123"/>
    <cellStyle name="Normal 10 5 3 2" xfId="11811"/>
    <cellStyle name="Normal 10 5 3 2 2" xfId="11812"/>
    <cellStyle name="Normal 10 5 3 2 2 2" xfId="11813"/>
    <cellStyle name="Normal 10 5 3 2 2 2 2" xfId="11814"/>
    <cellStyle name="Normal 10 5 3 2 2 2 2 2" xfId="11815"/>
    <cellStyle name="Normal 10 5 3 2 2 2 2 2 2" xfId="11816"/>
    <cellStyle name="Normal 10 5 3 2 2 2 2 3" xfId="11817"/>
    <cellStyle name="Normal 10 5 3 2 2 2 3" xfId="11818"/>
    <cellStyle name="Normal 10 5 3 2 2 2 3 2" xfId="11819"/>
    <cellStyle name="Normal 10 5 3 2 2 2 4" xfId="11820"/>
    <cellStyle name="Normal 10 5 3 2 2 3" xfId="11821"/>
    <cellStyle name="Normal 10 5 3 2 2 3 2" xfId="11822"/>
    <cellStyle name="Normal 10 5 3 2 2 3 2 2" xfId="11823"/>
    <cellStyle name="Normal 10 5 3 2 2 3 3" xfId="11824"/>
    <cellStyle name="Normal 10 5 3 2 2 4" xfId="11825"/>
    <cellStyle name="Normal 10 5 3 2 2 4 2" xfId="11826"/>
    <cellStyle name="Normal 10 5 3 2 2 5" xfId="11827"/>
    <cellStyle name="Normal 10 5 3 2 3" xfId="11828"/>
    <cellStyle name="Normal 10 5 3 2 3 2" xfId="11829"/>
    <cellStyle name="Normal 10 5 3 2 3 2 2" xfId="11830"/>
    <cellStyle name="Normal 10 5 3 2 3 2 2 2" xfId="11831"/>
    <cellStyle name="Normal 10 5 3 2 3 2 2 2 2" xfId="11832"/>
    <cellStyle name="Normal 10 5 3 2 3 2 2 3" xfId="11833"/>
    <cellStyle name="Normal 10 5 3 2 3 2 3" xfId="11834"/>
    <cellStyle name="Normal 10 5 3 2 3 2 3 2" xfId="11835"/>
    <cellStyle name="Normal 10 5 3 2 3 2 4" xfId="11836"/>
    <cellStyle name="Normal 10 5 3 2 3 3" xfId="11837"/>
    <cellStyle name="Normal 10 5 3 2 3 3 2" xfId="11838"/>
    <cellStyle name="Normal 10 5 3 2 3 3 2 2" xfId="11839"/>
    <cellStyle name="Normal 10 5 3 2 3 3 3" xfId="11840"/>
    <cellStyle name="Normal 10 5 3 2 3 4" xfId="11841"/>
    <cellStyle name="Normal 10 5 3 2 3 4 2" xfId="11842"/>
    <cellStyle name="Normal 10 5 3 2 3 5" xfId="11843"/>
    <cellStyle name="Normal 10 5 3 2 4" xfId="11844"/>
    <cellStyle name="Normal 10 5 3 2 4 2" xfId="11845"/>
    <cellStyle name="Normal 10 5 3 2 4 2 2" xfId="11846"/>
    <cellStyle name="Normal 10 5 3 2 4 2 2 2" xfId="11847"/>
    <cellStyle name="Normal 10 5 3 2 4 2 3" xfId="11848"/>
    <cellStyle name="Normal 10 5 3 2 4 3" xfId="11849"/>
    <cellStyle name="Normal 10 5 3 2 4 3 2" xfId="11850"/>
    <cellStyle name="Normal 10 5 3 2 4 4" xfId="11851"/>
    <cellStyle name="Normal 10 5 3 2 5" xfId="11852"/>
    <cellStyle name="Normal 10 5 3 2 5 2" xfId="11853"/>
    <cellStyle name="Normal 10 5 3 2 5 2 2" xfId="11854"/>
    <cellStyle name="Normal 10 5 3 2 5 3" xfId="11855"/>
    <cellStyle name="Normal 10 5 3 2 6" xfId="11856"/>
    <cellStyle name="Normal 10 5 3 2 6 2" xfId="11857"/>
    <cellStyle name="Normal 10 5 3 2 7" xfId="11858"/>
    <cellStyle name="Normal 10 5 3 2 8" xfId="29124"/>
    <cellStyle name="Normal 10 5 3 3" xfId="11859"/>
    <cellStyle name="Normal 10 5 3 3 2" xfId="11860"/>
    <cellStyle name="Normal 10 5 3 3 2 2" xfId="11861"/>
    <cellStyle name="Normal 10 5 3 3 2 2 2" xfId="11862"/>
    <cellStyle name="Normal 10 5 3 3 2 2 2 2" xfId="11863"/>
    <cellStyle name="Normal 10 5 3 3 2 2 3" xfId="11864"/>
    <cellStyle name="Normal 10 5 3 3 2 3" xfId="11865"/>
    <cellStyle name="Normal 10 5 3 3 2 3 2" xfId="11866"/>
    <cellStyle name="Normal 10 5 3 3 2 4" xfId="11867"/>
    <cellStyle name="Normal 10 5 3 3 3" xfId="11868"/>
    <cellStyle name="Normal 10 5 3 3 3 2" xfId="11869"/>
    <cellStyle name="Normal 10 5 3 3 3 2 2" xfId="11870"/>
    <cellStyle name="Normal 10 5 3 3 3 3" xfId="11871"/>
    <cellStyle name="Normal 10 5 3 3 4" xfId="11872"/>
    <cellStyle name="Normal 10 5 3 3 4 2" xfId="11873"/>
    <cellStyle name="Normal 10 5 3 3 5" xfId="11874"/>
    <cellStyle name="Normal 10 5 3 4" xfId="11875"/>
    <cellStyle name="Normal 10 5 3 4 2" xfId="11876"/>
    <cellStyle name="Normal 10 5 3 4 2 2" xfId="11877"/>
    <cellStyle name="Normal 10 5 3 4 2 2 2" xfId="11878"/>
    <cellStyle name="Normal 10 5 3 4 2 2 2 2" xfId="11879"/>
    <cellStyle name="Normal 10 5 3 4 2 2 3" xfId="11880"/>
    <cellStyle name="Normal 10 5 3 4 2 3" xfId="11881"/>
    <cellStyle name="Normal 10 5 3 4 2 3 2" xfId="11882"/>
    <cellStyle name="Normal 10 5 3 4 2 4" xfId="11883"/>
    <cellStyle name="Normal 10 5 3 4 3" xfId="11884"/>
    <cellStyle name="Normal 10 5 3 4 3 2" xfId="11885"/>
    <cellStyle name="Normal 10 5 3 4 3 2 2" xfId="11886"/>
    <cellStyle name="Normal 10 5 3 4 3 3" xfId="11887"/>
    <cellStyle name="Normal 10 5 3 4 4" xfId="11888"/>
    <cellStyle name="Normal 10 5 3 4 4 2" xfId="11889"/>
    <cellStyle name="Normal 10 5 3 4 5" xfId="11890"/>
    <cellStyle name="Normal 10 5 3 5" xfId="11891"/>
    <cellStyle name="Normal 10 5 3 5 2" xfId="11892"/>
    <cellStyle name="Normal 10 5 3 5 2 2" xfId="11893"/>
    <cellStyle name="Normal 10 5 3 5 2 2 2" xfId="11894"/>
    <cellStyle name="Normal 10 5 3 5 2 2 2 2" xfId="11895"/>
    <cellStyle name="Normal 10 5 3 5 2 2 3" xfId="11896"/>
    <cellStyle name="Normal 10 5 3 5 2 3" xfId="11897"/>
    <cellStyle name="Normal 10 5 3 5 2 3 2" xfId="11898"/>
    <cellStyle name="Normal 10 5 3 5 2 4" xfId="11899"/>
    <cellStyle name="Normal 10 5 3 5 3" xfId="11900"/>
    <cellStyle name="Normal 10 5 3 5 3 2" xfId="11901"/>
    <cellStyle name="Normal 10 5 3 5 3 2 2" xfId="11902"/>
    <cellStyle name="Normal 10 5 3 5 3 3" xfId="11903"/>
    <cellStyle name="Normal 10 5 3 5 4" xfId="11904"/>
    <cellStyle name="Normal 10 5 3 5 4 2" xfId="11905"/>
    <cellStyle name="Normal 10 5 3 5 5" xfId="11906"/>
    <cellStyle name="Normal 10 5 3 6" xfId="11907"/>
    <cellStyle name="Normal 10 5 3 6 2" xfId="11908"/>
    <cellStyle name="Normal 10 5 3 6 2 2" xfId="11909"/>
    <cellStyle name="Normal 10 5 3 6 2 2 2" xfId="11910"/>
    <cellStyle name="Normal 10 5 3 6 2 3" xfId="11911"/>
    <cellStyle name="Normal 10 5 3 6 3" xfId="11912"/>
    <cellStyle name="Normal 10 5 3 6 3 2" xfId="11913"/>
    <cellStyle name="Normal 10 5 3 6 4" xfId="11914"/>
    <cellStyle name="Normal 10 5 3 7" xfId="11915"/>
    <cellStyle name="Normal 10 5 3 7 2" xfId="11916"/>
    <cellStyle name="Normal 10 5 3 7 2 2" xfId="11917"/>
    <cellStyle name="Normal 10 5 3 7 3" xfId="11918"/>
    <cellStyle name="Normal 10 5 3 8" xfId="11919"/>
    <cellStyle name="Normal 10 5 3 8 2" xfId="11920"/>
    <cellStyle name="Normal 10 5 3 9" xfId="11921"/>
    <cellStyle name="Normal 10 5 3 9 2" xfId="11922"/>
    <cellStyle name="Normal 10 5 4" xfId="11923"/>
    <cellStyle name="Normal 10 5 4 2" xfId="11924"/>
    <cellStyle name="Normal 10 5 4 2 2" xfId="11925"/>
    <cellStyle name="Normal 10 5 4 2 2 2" xfId="11926"/>
    <cellStyle name="Normal 10 5 4 2 2 2 2" xfId="11927"/>
    <cellStyle name="Normal 10 5 4 2 2 2 2 2" xfId="11928"/>
    <cellStyle name="Normal 10 5 4 2 2 2 3" xfId="11929"/>
    <cellStyle name="Normal 10 5 4 2 2 3" xfId="11930"/>
    <cellStyle name="Normal 10 5 4 2 2 3 2" xfId="11931"/>
    <cellStyle name="Normal 10 5 4 2 2 4" xfId="11932"/>
    <cellStyle name="Normal 10 5 4 2 3" xfId="11933"/>
    <cellStyle name="Normal 10 5 4 2 3 2" xfId="11934"/>
    <cellStyle name="Normal 10 5 4 2 3 2 2" xfId="11935"/>
    <cellStyle name="Normal 10 5 4 2 3 3" xfId="11936"/>
    <cellStyle name="Normal 10 5 4 2 4" xfId="11937"/>
    <cellStyle name="Normal 10 5 4 2 4 2" xfId="11938"/>
    <cellStyle name="Normal 10 5 4 2 5" xfId="11939"/>
    <cellStyle name="Normal 10 5 4 3" xfId="11940"/>
    <cellStyle name="Normal 10 5 4 3 2" xfId="11941"/>
    <cellStyle name="Normal 10 5 4 3 2 2" xfId="11942"/>
    <cellStyle name="Normal 10 5 4 3 2 2 2" xfId="11943"/>
    <cellStyle name="Normal 10 5 4 3 2 2 2 2" xfId="11944"/>
    <cellStyle name="Normal 10 5 4 3 2 2 3" xfId="11945"/>
    <cellStyle name="Normal 10 5 4 3 2 3" xfId="11946"/>
    <cellStyle name="Normal 10 5 4 3 2 3 2" xfId="11947"/>
    <cellStyle name="Normal 10 5 4 3 2 4" xfId="11948"/>
    <cellStyle name="Normal 10 5 4 3 3" xfId="11949"/>
    <cellStyle name="Normal 10 5 4 3 3 2" xfId="11950"/>
    <cellStyle name="Normal 10 5 4 3 3 2 2" xfId="11951"/>
    <cellStyle name="Normal 10 5 4 3 3 3" xfId="11952"/>
    <cellStyle name="Normal 10 5 4 3 4" xfId="11953"/>
    <cellStyle name="Normal 10 5 4 3 4 2" xfId="11954"/>
    <cellStyle name="Normal 10 5 4 3 5" xfId="11955"/>
    <cellStyle name="Normal 10 5 4 4" xfId="11956"/>
    <cellStyle name="Normal 10 5 4 4 2" xfId="11957"/>
    <cellStyle name="Normal 10 5 4 4 2 2" xfId="11958"/>
    <cellStyle name="Normal 10 5 4 4 2 2 2" xfId="11959"/>
    <cellStyle name="Normal 10 5 4 4 2 3" xfId="11960"/>
    <cellStyle name="Normal 10 5 4 4 3" xfId="11961"/>
    <cellStyle name="Normal 10 5 4 4 3 2" xfId="11962"/>
    <cellStyle name="Normal 10 5 4 4 4" xfId="11963"/>
    <cellStyle name="Normal 10 5 4 5" xfId="11964"/>
    <cellStyle name="Normal 10 5 4 5 2" xfId="11965"/>
    <cellStyle name="Normal 10 5 4 5 2 2" xfId="11966"/>
    <cellStyle name="Normal 10 5 4 5 3" xfId="11967"/>
    <cellStyle name="Normal 10 5 4 6" xfId="11968"/>
    <cellStyle name="Normal 10 5 4 6 2" xfId="11969"/>
    <cellStyle name="Normal 10 5 4 7" xfId="11970"/>
    <cellStyle name="Normal 10 5 4 8" xfId="29125"/>
    <cellStyle name="Normal 10 5 5" xfId="11971"/>
    <cellStyle name="Normal 10 5 5 2" xfId="11972"/>
    <cellStyle name="Normal 10 5 5 2 2" xfId="11973"/>
    <cellStyle name="Normal 10 5 5 2 2 2" xfId="11974"/>
    <cellStyle name="Normal 10 5 5 2 2 2 2" xfId="11975"/>
    <cellStyle name="Normal 10 5 5 2 2 3" xfId="11976"/>
    <cellStyle name="Normal 10 5 5 2 3" xfId="11977"/>
    <cellStyle name="Normal 10 5 5 2 3 2" xfId="11978"/>
    <cellStyle name="Normal 10 5 5 2 4" xfId="11979"/>
    <cellStyle name="Normal 10 5 5 3" xfId="11980"/>
    <cellStyle name="Normal 10 5 5 3 2" xfId="11981"/>
    <cellStyle name="Normal 10 5 5 3 2 2" xfId="11982"/>
    <cellStyle name="Normal 10 5 5 3 3" xfId="11983"/>
    <cellStyle name="Normal 10 5 5 4" xfId="11984"/>
    <cellStyle name="Normal 10 5 5 4 2" xfId="11985"/>
    <cellStyle name="Normal 10 5 5 5" xfId="11986"/>
    <cellStyle name="Normal 10 5 6" xfId="11987"/>
    <cellStyle name="Normal 10 5 6 2" xfId="11988"/>
    <cellStyle name="Normal 10 5 6 2 2" xfId="11989"/>
    <cellStyle name="Normal 10 5 6 2 2 2" xfId="11990"/>
    <cellStyle name="Normal 10 5 6 2 2 2 2" xfId="11991"/>
    <cellStyle name="Normal 10 5 6 2 2 3" xfId="11992"/>
    <cellStyle name="Normal 10 5 6 2 3" xfId="11993"/>
    <cellStyle name="Normal 10 5 6 2 3 2" xfId="11994"/>
    <cellStyle name="Normal 10 5 6 2 4" xfId="11995"/>
    <cellStyle name="Normal 10 5 6 3" xfId="11996"/>
    <cellStyle name="Normal 10 5 6 3 2" xfId="11997"/>
    <cellStyle name="Normal 10 5 6 3 2 2" xfId="11998"/>
    <cellStyle name="Normal 10 5 6 3 3" xfId="11999"/>
    <cellStyle name="Normal 10 5 6 4" xfId="12000"/>
    <cellStyle name="Normal 10 5 6 4 2" xfId="12001"/>
    <cellStyle name="Normal 10 5 6 5" xfId="12002"/>
    <cellStyle name="Normal 10 5 7" xfId="12003"/>
    <cellStyle name="Normal 10 5 7 2" xfId="12004"/>
    <cellStyle name="Normal 10 5 7 2 2" xfId="12005"/>
    <cellStyle name="Normal 10 5 7 2 2 2" xfId="12006"/>
    <cellStyle name="Normal 10 5 7 2 2 2 2" xfId="12007"/>
    <cellStyle name="Normal 10 5 7 2 2 3" xfId="12008"/>
    <cellStyle name="Normal 10 5 7 2 3" xfId="12009"/>
    <cellStyle name="Normal 10 5 7 2 3 2" xfId="12010"/>
    <cellStyle name="Normal 10 5 7 2 4" xfId="12011"/>
    <cellStyle name="Normal 10 5 7 3" xfId="12012"/>
    <cellStyle name="Normal 10 5 7 3 2" xfId="12013"/>
    <cellStyle name="Normal 10 5 7 3 2 2" xfId="12014"/>
    <cellStyle name="Normal 10 5 7 3 3" xfId="12015"/>
    <cellStyle name="Normal 10 5 7 4" xfId="12016"/>
    <cellStyle name="Normal 10 5 7 4 2" xfId="12017"/>
    <cellStyle name="Normal 10 5 7 5" xfId="12018"/>
    <cellStyle name="Normal 10 5 8" xfId="12019"/>
    <cellStyle name="Normal 10 5 8 2" xfId="12020"/>
    <cellStyle name="Normal 10 5 8 2 2" xfId="12021"/>
    <cellStyle name="Normal 10 5 8 2 2 2" xfId="12022"/>
    <cellStyle name="Normal 10 5 8 2 3" xfId="12023"/>
    <cellStyle name="Normal 10 5 8 3" xfId="12024"/>
    <cellStyle name="Normal 10 5 8 3 2" xfId="12025"/>
    <cellStyle name="Normal 10 5 8 4" xfId="12026"/>
    <cellStyle name="Normal 10 5 9" xfId="12027"/>
    <cellStyle name="Normal 10 5 9 2" xfId="12028"/>
    <cellStyle name="Normal 10 5 9 2 2" xfId="12029"/>
    <cellStyle name="Normal 10 5 9 3" xfId="12030"/>
    <cellStyle name="Normal 10 6" xfId="12031"/>
    <cellStyle name="Normal 10 6 10" xfId="12032"/>
    <cellStyle name="Normal 10 6 10 2" xfId="12033"/>
    <cellStyle name="Normal 10 6 11" xfId="12034"/>
    <cellStyle name="Normal 10 6 12" xfId="29126"/>
    <cellStyle name="Normal 10 6 2" xfId="12035"/>
    <cellStyle name="Normal 10 6 2 10" xfId="12036"/>
    <cellStyle name="Normal 10 6 2 11" xfId="29127"/>
    <cellStyle name="Normal 10 6 2 2" xfId="12037"/>
    <cellStyle name="Normal 10 6 2 2 2" xfId="12038"/>
    <cellStyle name="Normal 10 6 2 2 2 2" xfId="12039"/>
    <cellStyle name="Normal 10 6 2 2 2 2 2" xfId="12040"/>
    <cellStyle name="Normal 10 6 2 2 2 2 2 2" xfId="12041"/>
    <cellStyle name="Normal 10 6 2 2 2 2 2 2 2" xfId="12042"/>
    <cellStyle name="Normal 10 6 2 2 2 2 2 3" xfId="12043"/>
    <cellStyle name="Normal 10 6 2 2 2 2 3" xfId="12044"/>
    <cellStyle name="Normal 10 6 2 2 2 2 3 2" xfId="12045"/>
    <cellStyle name="Normal 10 6 2 2 2 2 4" xfId="12046"/>
    <cellStyle name="Normal 10 6 2 2 2 3" xfId="12047"/>
    <cellStyle name="Normal 10 6 2 2 2 3 2" xfId="12048"/>
    <cellStyle name="Normal 10 6 2 2 2 3 2 2" xfId="12049"/>
    <cellStyle name="Normal 10 6 2 2 2 3 3" xfId="12050"/>
    <cellStyle name="Normal 10 6 2 2 2 4" xfId="12051"/>
    <cellStyle name="Normal 10 6 2 2 2 4 2" xfId="12052"/>
    <cellStyle name="Normal 10 6 2 2 2 5" xfId="12053"/>
    <cellStyle name="Normal 10 6 2 2 3" xfId="12054"/>
    <cellStyle name="Normal 10 6 2 2 3 2" xfId="12055"/>
    <cellStyle name="Normal 10 6 2 2 3 2 2" xfId="12056"/>
    <cellStyle name="Normal 10 6 2 2 3 2 2 2" xfId="12057"/>
    <cellStyle name="Normal 10 6 2 2 3 2 2 2 2" xfId="12058"/>
    <cellStyle name="Normal 10 6 2 2 3 2 2 3" xfId="12059"/>
    <cellStyle name="Normal 10 6 2 2 3 2 3" xfId="12060"/>
    <cellStyle name="Normal 10 6 2 2 3 2 3 2" xfId="12061"/>
    <cellStyle name="Normal 10 6 2 2 3 2 4" xfId="12062"/>
    <cellStyle name="Normal 10 6 2 2 3 3" xfId="12063"/>
    <cellStyle name="Normal 10 6 2 2 3 3 2" xfId="12064"/>
    <cellStyle name="Normal 10 6 2 2 3 3 2 2" xfId="12065"/>
    <cellStyle name="Normal 10 6 2 2 3 3 3" xfId="12066"/>
    <cellStyle name="Normal 10 6 2 2 3 4" xfId="12067"/>
    <cellStyle name="Normal 10 6 2 2 3 4 2" xfId="12068"/>
    <cellStyle name="Normal 10 6 2 2 3 5" xfId="12069"/>
    <cellStyle name="Normal 10 6 2 2 4" xfId="12070"/>
    <cellStyle name="Normal 10 6 2 2 4 2" xfId="12071"/>
    <cellStyle name="Normal 10 6 2 2 4 2 2" xfId="12072"/>
    <cellStyle name="Normal 10 6 2 2 4 2 2 2" xfId="12073"/>
    <cellStyle name="Normal 10 6 2 2 4 2 3" xfId="12074"/>
    <cellStyle name="Normal 10 6 2 2 4 3" xfId="12075"/>
    <cellStyle name="Normal 10 6 2 2 4 3 2" xfId="12076"/>
    <cellStyle name="Normal 10 6 2 2 4 4" xfId="12077"/>
    <cellStyle name="Normal 10 6 2 2 5" xfId="12078"/>
    <cellStyle name="Normal 10 6 2 2 5 2" xfId="12079"/>
    <cellStyle name="Normal 10 6 2 2 5 2 2" xfId="12080"/>
    <cellStyle name="Normal 10 6 2 2 5 3" xfId="12081"/>
    <cellStyle name="Normal 10 6 2 2 6" xfId="12082"/>
    <cellStyle name="Normal 10 6 2 2 6 2" xfId="12083"/>
    <cellStyle name="Normal 10 6 2 2 7" xfId="12084"/>
    <cellStyle name="Normal 10 6 2 2 8" xfId="29128"/>
    <cellStyle name="Normal 10 6 2 3" xfId="12085"/>
    <cellStyle name="Normal 10 6 2 3 2" xfId="12086"/>
    <cellStyle name="Normal 10 6 2 3 2 2" xfId="12087"/>
    <cellStyle name="Normal 10 6 2 3 2 2 2" xfId="12088"/>
    <cellStyle name="Normal 10 6 2 3 2 2 2 2" xfId="12089"/>
    <cellStyle name="Normal 10 6 2 3 2 2 3" xfId="12090"/>
    <cellStyle name="Normal 10 6 2 3 2 3" xfId="12091"/>
    <cellStyle name="Normal 10 6 2 3 2 3 2" xfId="12092"/>
    <cellStyle name="Normal 10 6 2 3 2 4" xfId="12093"/>
    <cellStyle name="Normal 10 6 2 3 3" xfId="12094"/>
    <cellStyle name="Normal 10 6 2 3 3 2" xfId="12095"/>
    <cellStyle name="Normal 10 6 2 3 3 2 2" xfId="12096"/>
    <cellStyle name="Normal 10 6 2 3 3 3" xfId="12097"/>
    <cellStyle name="Normal 10 6 2 3 4" xfId="12098"/>
    <cellStyle name="Normal 10 6 2 3 4 2" xfId="12099"/>
    <cellStyle name="Normal 10 6 2 3 5" xfId="12100"/>
    <cellStyle name="Normal 10 6 2 4" xfId="12101"/>
    <cellStyle name="Normal 10 6 2 4 2" xfId="12102"/>
    <cellStyle name="Normal 10 6 2 4 2 2" xfId="12103"/>
    <cellStyle name="Normal 10 6 2 4 2 2 2" xfId="12104"/>
    <cellStyle name="Normal 10 6 2 4 2 2 2 2" xfId="12105"/>
    <cellStyle name="Normal 10 6 2 4 2 2 3" xfId="12106"/>
    <cellStyle name="Normal 10 6 2 4 2 3" xfId="12107"/>
    <cellStyle name="Normal 10 6 2 4 2 3 2" xfId="12108"/>
    <cellStyle name="Normal 10 6 2 4 2 4" xfId="12109"/>
    <cellStyle name="Normal 10 6 2 4 3" xfId="12110"/>
    <cellStyle name="Normal 10 6 2 4 3 2" xfId="12111"/>
    <cellStyle name="Normal 10 6 2 4 3 2 2" xfId="12112"/>
    <cellStyle name="Normal 10 6 2 4 3 3" xfId="12113"/>
    <cellStyle name="Normal 10 6 2 4 4" xfId="12114"/>
    <cellStyle name="Normal 10 6 2 4 4 2" xfId="12115"/>
    <cellStyle name="Normal 10 6 2 4 5" xfId="12116"/>
    <cellStyle name="Normal 10 6 2 5" xfId="12117"/>
    <cellStyle name="Normal 10 6 2 5 2" xfId="12118"/>
    <cellStyle name="Normal 10 6 2 5 2 2" xfId="12119"/>
    <cellStyle name="Normal 10 6 2 5 2 2 2" xfId="12120"/>
    <cellStyle name="Normal 10 6 2 5 2 2 2 2" xfId="12121"/>
    <cellStyle name="Normal 10 6 2 5 2 2 3" xfId="12122"/>
    <cellStyle name="Normal 10 6 2 5 2 3" xfId="12123"/>
    <cellStyle name="Normal 10 6 2 5 2 3 2" xfId="12124"/>
    <cellStyle name="Normal 10 6 2 5 2 4" xfId="12125"/>
    <cellStyle name="Normal 10 6 2 5 3" xfId="12126"/>
    <cellStyle name="Normal 10 6 2 5 3 2" xfId="12127"/>
    <cellStyle name="Normal 10 6 2 5 3 2 2" xfId="12128"/>
    <cellStyle name="Normal 10 6 2 5 3 3" xfId="12129"/>
    <cellStyle name="Normal 10 6 2 5 4" xfId="12130"/>
    <cellStyle name="Normal 10 6 2 5 4 2" xfId="12131"/>
    <cellStyle name="Normal 10 6 2 5 5" xfId="12132"/>
    <cellStyle name="Normal 10 6 2 6" xfId="12133"/>
    <cellStyle name="Normal 10 6 2 6 2" xfId="12134"/>
    <cellStyle name="Normal 10 6 2 6 2 2" xfId="12135"/>
    <cellStyle name="Normal 10 6 2 6 2 2 2" xfId="12136"/>
    <cellStyle name="Normal 10 6 2 6 2 3" xfId="12137"/>
    <cellStyle name="Normal 10 6 2 6 3" xfId="12138"/>
    <cellStyle name="Normal 10 6 2 6 3 2" xfId="12139"/>
    <cellStyle name="Normal 10 6 2 6 4" xfId="12140"/>
    <cellStyle name="Normal 10 6 2 7" xfId="12141"/>
    <cellStyle name="Normal 10 6 2 7 2" xfId="12142"/>
    <cellStyle name="Normal 10 6 2 7 2 2" xfId="12143"/>
    <cellStyle name="Normal 10 6 2 7 3" xfId="12144"/>
    <cellStyle name="Normal 10 6 2 8" xfId="12145"/>
    <cellStyle name="Normal 10 6 2 8 2" xfId="12146"/>
    <cellStyle name="Normal 10 6 2 9" xfId="12147"/>
    <cellStyle name="Normal 10 6 2 9 2" xfId="12148"/>
    <cellStyle name="Normal 10 6 3" xfId="12149"/>
    <cellStyle name="Normal 10 6 3 2" xfId="12150"/>
    <cellStyle name="Normal 10 6 3 2 2" xfId="12151"/>
    <cellStyle name="Normal 10 6 3 2 2 2" xfId="12152"/>
    <cellStyle name="Normal 10 6 3 2 2 2 2" xfId="12153"/>
    <cellStyle name="Normal 10 6 3 2 2 2 2 2" xfId="12154"/>
    <cellStyle name="Normal 10 6 3 2 2 2 3" xfId="12155"/>
    <cellStyle name="Normal 10 6 3 2 2 3" xfId="12156"/>
    <cellStyle name="Normal 10 6 3 2 2 3 2" xfId="12157"/>
    <cellStyle name="Normal 10 6 3 2 2 4" xfId="12158"/>
    <cellStyle name="Normal 10 6 3 2 3" xfId="12159"/>
    <cellStyle name="Normal 10 6 3 2 3 2" xfId="12160"/>
    <cellStyle name="Normal 10 6 3 2 3 2 2" xfId="12161"/>
    <cellStyle name="Normal 10 6 3 2 3 3" xfId="12162"/>
    <cellStyle name="Normal 10 6 3 2 4" xfId="12163"/>
    <cellStyle name="Normal 10 6 3 2 4 2" xfId="12164"/>
    <cellStyle name="Normal 10 6 3 2 5" xfId="12165"/>
    <cellStyle name="Normal 10 6 3 3" xfId="12166"/>
    <cellStyle name="Normal 10 6 3 3 2" xfId="12167"/>
    <cellStyle name="Normal 10 6 3 3 2 2" xfId="12168"/>
    <cellStyle name="Normal 10 6 3 3 2 2 2" xfId="12169"/>
    <cellStyle name="Normal 10 6 3 3 2 2 2 2" xfId="12170"/>
    <cellStyle name="Normal 10 6 3 3 2 2 3" xfId="12171"/>
    <cellStyle name="Normal 10 6 3 3 2 3" xfId="12172"/>
    <cellStyle name="Normal 10 6 3 3 2 3 2" xfId="12173"/>
    <cellStyle name="Normal 10 6 3 3 2 4" xfId="12174"/>
    <cellStyle name="Normal 10 6 3 3 3" xfId="12175"/>
    <cellStyle name="Normal 10 6 3 3 3 2" xfId="12176"/>
    <cellStyle name="Normal 10 6 3 3 3 2 2" xfId="12177"/>
    <cellStyle name="Normal 10 6 3 3 3 3" xfId="12178"/>
    <cellStyle name="Normal 10 6 3 3 4" xfId="12179"/>
    <cellStyle name="Normal 10 6 3 3 4 2" xfId="12180"/>
    <cellStyle name="Normal 10 6 3 3 5" xfId="12181"/>
    <cellStyle name="Normal 10 6 3 4" xfId="12182"/>
    <cellStyle name="Normal 10 6 3 4 2" xfId="12183"/>
    <cellStyle name="Normal 10 6 3 4 2 2" xfId="12184"/>
    <cellStyle name="Normal 10 6 3 4 2 2 2" xfId="12185"/>
    <cellStyle name="Normal 10 6 3 4 2 3" xfId="12186"/>
    <cellStyle name="Normal 10 6 3 4 3" xfId="12187"/>
    <cellStyle name="Normal 10 6 3 4 3 2" xfId="12188"/>
    <cellStyle name="Normal 10 6 3 4 4" xfId="12189"/>
    <cellStyle name="Normal 10 6 3 5" xfId="12190"/>
    <cellStyle name="Normal 10 6 3 5 2" xfId="12191"/>
    <cellStyle name="Normal 10 6 3 5 2 2" xfId="12192"/>
    <cellStyle name="Normal 10 6 3 5 3" xfId="12193"/>
    <cellStyle name="Normal 10 6 3 6" xfId="12194"/>
    <cellStyle name="Normal 10 6 3 6 2" xfId="12195"/>
    <cellStyle name="Normal 10 6 3 7" xfId="12196"/>
    <cellStyle name="Normal 10 6 3 8" xfId="29129"/>
    <cellStyle name="Normal 10 6 4" xfId="12197"/>
    <cellStyle name="Normal 10 6 4 2" xfId="12198"/>
    <cellStyle name="Normal 10 6 4 2 2" xfId="12199"/>
    <cellStyle name="Normal 10 6 4 2 2 2" xfId="12200"/>
    <cellStyle name="Normal 10 6 4 2 2 2 2" xfId="12201"/>
    <cellStyle name="Normal 10 6 4 2 2 3" xfId="12202"/>
    <cellStyle name="Normal 10 6 4 2 3" xfId="12203"/>
    <cellStyle name="Normal 10 6 4 2 3 2" xfId="12204"/>
    <cellStyle name="Normal 10 6 4 2 4" xfId="12205"/>
    <cellStyle name="Normal 10 6 4 3" xfId="12206"/>
    <cellStyle name="Normal 10 6 4 3 2" xfId="12207"/>
    <cellStyle name="Normal 10 6 4 3 2 2" xfId="12208"/>
    <cellStyle name="Normal 10 6 4 3 3" xfId="12209"/>
    <cellStyle name="Normal 10 6 4 4" xfId="12210"/>
    <cellStyle name="Normal 10 6 4 4 2" xfId="12211"/>
    <cellStyle name="Normal 10 6 4 5" xfId="12212"/>
    <cellStyle name="Normal 10 6 5" xfId="12213"/>
    <cellStyle name="Normal 10 6 5 2" xfId="12214"/>
    <cellStyle name="Normal 10 6 5 2 2" xfId="12215"/>
    <cellStyle name="Normal 10 6 5 2 2 2" xfId="12216"/>
    <cellStyle name="Normal 10 6 5 2 2 2 2" xfId="12217"/>
    <cellStyle name="Normal 10 6 5 2 2 3" xfId="12218"/>
    <cellStyle name="Normal 10 6 5 2 3" xfId="12219"/>
    <cellStyle name="Normal 10 6 5 2 3 2" xfId="12220"/>
    <cellStyle name="Normal 10 6 5 2 4" xfId="12221"/>
    <cellStyle name="Normal 10 6 5 3" xfId="12222"/>
    <cellStyle name="Normal 10 6 5 3 2" xfId="12223"/>
    <cellStyle name="Normal 10 6 5 3 2 2" xfId="12224"/>
    <cellStyle name="Normal 10 6 5 3 3" xfId="12225"/>
    <cellStyle name="Normal 10 6 5 4" xfId="12226"/>
    <cellStyle name="Normal 10 6 5 4 2" xfId="12227"/>
    <cellStyle name="Normal 10 6 5 5" xfId="12228"/>
    <cellStyle name="Normal 10 6 6" xfId="12229"/>
    <cellStyle name="Normal 10 6 6 2" xfId="12230"/>
    <cellStyle name="Normal 10 6 6 2 2" xfId="12231"/>
    <cellStyle name="Normal 10 6 6 2 2 2" xfId="12232"/>
    <cellStyle name="Normal 10 6 6 2 2 2 2" xfId="12233"/>
    <cellStyle name="Normal 10 6 6 2 2 3" xfId="12234"/>
    <cellStyle name="Normal 10 6 6 2 3" xfId="12235"/>
    <cellStyle name="Normal 10 6 6 2 3 2" xfId="12236"/>
    <cellStyle name="Normal 10 6 6 2 4" xfId="12237"/>
    <cellStyle name="Normal 10 6 6 3" xfId="12238"/>
    <cellStyle name="Normal 10 6 6 3 2" xfId="12239"/>
    <cellStyle name="Normal 10 6 6 3 2 2" xfId="12240"/>
    <cellStyle name="Normal 10 6 6 3 3" xfId="12241"/>
    <cellStyle name="Normal 10 6 6 4" xfId="12242"/>
    <cellStyle name="Normal 10 6 6 4 2" xfId="12243"/>
    <cellStyle name="Normal 10 6 6 5" xfId="12244"/>
    <cellStyle name="Normal 10 6 7" xfId="12245"/>
    <cellStyle name="Normal 10 6 7 2" xfId="12246"/>
    <cellStyle name="Normal 10 6 7 2 2" xfId="12247"/>
    <cellStyle name="Normal 10 6 7 2 2 2" xfId="12248"/>
    <cellStyle name="Normal 10 6 7 2 3" xfId="12249"/>
    <cellStyle name="Normal 10 6 7 3" xfId="12250"/>
    <cellStyle name="Normal 10 6 7 3 2" xfId="12251"/>
    <cellStyle name="Normal 10 6 7 4" xfId="12252"/>
    <cellStyle name="Normal 10 6 8" xfId="12253"/>
    <cellStyle name="Normal 10 6 8 2" xfId="12254"/>
    <cellStyle name="Normal 10 6 8 2 2" xfId="12255"/>
    <cellStyle name="Normal 10 6 8 3" xfId="12256"/>
    <cellStyle name="Normal 10 6 9" xfId="12257"/>
    <cellStyle name="Normal 10 6 9 2" xfId="12258"/>
    <cellStyle name="Normal 10 7" xfId="12259"/>
    <cellStyle name="Normal 10 7 10" xfId="12260"/>
    <cellStyle name="Normal 10 7 11" xfId="29130"/>
    <cellStyle name="Normal 10 7 2" xfId="12261"/>
    <cellStyle name="Normal 10 7 2 2" xfId="12262"/>
    <cellStyle name="Normal 10 7 2 2 2" xfId="12263"/>
    <cellStyle name="Normal 10 7 2 2 2 2" xfId="12264"/>
    <cellStyle name="Normal 10 7 2 2 2 2 2" xfId="12265"/>
    <cellStyle name="Normal 10 7 2 2 2 2 2 2" xfId="12266"/>
    <cellStyle name="Normal 10 7 2 2 2 2 3" xfId="12267"/>
    <cellStyle name="Normal 10 7 2 2 2 3" xfId="12268"/>
    <cellStyle name="Normal 10 7 2 2 2 3 2" xfId="12269"/>
    <cellStyle name="Normal 10 7 2 2 2 4" xfId="12270"/>
    <cellStyle name="Normal 10 7 2 2 3" xfId="12271"/>
    <cellStyle name="Normal 10 7 2 2 3 2" xfId="12272"/>
    <cellStyle name="Normal 10 7 2 2 3 2 2" xfId="12273"/>
    <cellStyle name="Normal 10 7 2 2 3 3" xfId="12274"/>
    <cellStyle name="Normal 10 7 2 2 4" xfId="12275"/>
    <cellStyle name="Normal 10 7 2 2 4 2" xfId="12276"/>
    <cellStyle name="Normal 10 7 2 2 5" xfId="12277"/>
    <cellStyle name="Normal 10 7 2 3" xfId="12278"/>
    <cellStyle name="Normal 10 7 2 3 2" xfId="12279"/>
    <cellStyle name="Normal 10 7 2 3 2 2" xfId="12280"/>
    <cellStyle name="Normal 10 7 2 3 2 2 2" xfId="12281"/>
    <cellStyle name="Normal 10 7 2 3 2 2 2 2" xfId="12282"/>
    <cellStyle name="Normal 10 7 2 3 2 2 3" xfId="12283"/>
    <cellStyle name="Normal 10 7 2 3 2 3" xfId="12284"/>
    <cellStyle name="Normal 10 7 2 3 2 3 2" xfId="12285"/>
    <cellStyle name="Normal 10 7 2 3 2 4" xfId="12286"/>
    <cellStyle name="Normal 10 7 2 3 3" xfId="12287"/>
    <cellStyle name="Normal 10 7 2 3 3 2" xfId="12288"/>
    <cellStyle name="Normal 10 7 2 3 3 2 2" xfId="12289"/>
    <cellStyle name="Normal 10 7 2 3 3 3" xfId="12290"/>
    <cellStyle name="Normal 10 7 2 3 4" xfId="12291"/>
    <cellStyle name="Normal 10 7 2 3 4 2" xfId="12292"/>
    <cellStyle name="Normal 10 7 2 3 5" xfId="12293"/>
    <cellStyle name="Normal 10 7 2 4" xfId="12294"/>
    <cellStyle name="Normal 10 7 2 4 2" xfId="12295"/>
    <cellStyle name="Normal 10 7 2 4 2 2" xfId="12296"/>
    <cellStyle name="Normal 10 7 2 4 2 2 2" xfId="12297"/>
    <cellStyle name="Normal 10 7 2 4 2 3" xfId="12298"/>
    <cellStyle name="Normal 10 7 2 4 3" xfId="12299"/>
    <cellStyle name="Normal 10 7 2 4 3 2" xfId="12300"/>
    <cellStyle name="Normal 10 7 2 4 4" xfId="12301"/>
    <cellStyle name="Normal 10 7 2 5" xfId="12302"/>
    <cellStyle name="Normal 10 7 2 5 2" xfId="12303"/>
    <cellStyle name="Normal 10 7 2 5 2 2" xfId="12304"/>
    <cellStyle name="Normal 10 7 2 5 3" xfId="12305"/>
    <cellStyle name="Normal 10 7 2 6" xfId="12306"/>
    <cellStyle name="Normal 10 7 2 6 2" xfId="12307"/>
    <cellStyle name="Normal 10 7 2 7" xfId="12308"/>
    <cellStyle name="Normal 10 7 2 8" xfId="29131"/>
    <cellStyle name="Normal 10 7 3" xfId="12309"/>
    <cellStyle name="Normal 10 7 3 2" xfId="12310"/>
    <cellStyle name="Normal 10 7 3 2 2" xfId="12311"/>
    <cellStyle name="Normal 10 7 3 2 2 2" xfId="12312"/>
    <cellStyle name="Normal 10 7 3 2 2 2 2" xfId="12313"/>
    <cellStyle name="Normal 10 7 3 2 2 3" xfId="12314"/>
    <cellStyle name="Normal 10 7 3 2 3" xfId="12315"/>
    <cellStyle name="Normal 10 7 3 2 3 2" xfId="12316"/>
    <cellStyle name="Normal 10 7 3 2 4" xfId="12317"/>
    <cellStyle name="Normal 10 7 3 3" xfId="12318"/>
    <cellStyle name="Normal 10 7 3 3 2" xfId="12319"/>
    <cellStyle name="Normal 10 7 3 3 2 2" xfId="12320"/>
    <cellStyle name="Normal 10 7 3 3 3" xfId="12321"/>
    <cellStyle name="Normal 10 7 3 4" xfId="12322"/>
    <cellStyle name="Normal 10 7 3 4 2" xfId="12323"/>
    <cellStyle name="Normal 10 7 3 5" xfId="12324"/>
    <cellStyle name="Normal 10 7 4" xfId="12325"/>
    <cellStyle name="Normal 10 7 4 2" xfId="12326"/>
    <cellStyle name="Normal 10 7 4 2 2" xfId="12327"/>
    <cellStyle name="Normal 10 7 4 2 2 2" xfId="12328"/>
    <cellStyle name="Normal 10 7 4 2 2 2 2" xfId="12329"/>
    <cellStyle name="Normal 10 7 4 2 2 3" xfId="12330"/>
    <cellStyle name="Normal 10 7 4 2 3" xfId="12331"/>
    <cellStyle name="Normal 10 7 4 2 3 2" xfId="12332"/>
    <cellStyle name="Normal 10 7 4 2 4" xfId="12333"/>
    <cellStyle name="Normal 10 7 4 3" xfId="12334"/>
    <cellStyle name="Normal 10 7 4 3 2" xfId="12335"/>
    <cellStyle name="Normal 10 7 4 3 2 2" xfId="12336"/>
    <cellStyle name="Normal 10 7 4 3 3" xfId="12337"/>
    <cellStyle name="Normal 10 7 4 4" xfId="12338"/>
    <cellStyle name="Normal 10 7 4 4 2" xfId="12339"/>
    <cellStyle name="Normal 10 7 4 5" xfId="12340"/>
    <cellStyle name="Normal 10 7 5" xfId="12341"/>
    <cellStyle name="Normal 10 7 5 2" xfId="12342"/>
    <cellStyle name="Normal 10 7 5 2 2" xfId="12343"/>
    <cellStyle name="Normal 10 7 5 2 2 2" xfId="12344"/>
    <cellStyle name="Normal 10 7 5 2 2 2 2" xfId="12345"/>
    <cellStyle name="Normal 10 7 5 2 2 3" xfId="12346"/>
    <cellStyle name="Normal 10 7 5 2 3" xfId="12347"/>
    <cellStyle name="Normal 10 7 5 2 3 2" xfId="12348"/>
    <cellStyle name="Normal 10 7 5 2 4" xfId="12349"/>
    <cellStyle name="Normal 10 7 5 3" xfId="12350"/>
    <cellStyle name="Normal 10 7 5 3 2" xfId="12351"/>
    <cellStyle name="Normal 10 7 5 3 2 2" xfId="12352"/>
    <cellStyle name="Normal 10 7 5 3 3" xfId="12353"/>
    <cellStyle name="Normal 10 7 5 4" xfId="12354"/>
    <cellStyle name="Normal 10 7 5 4 2" xfId="12355"/>
    <cellStyle name="Normal 10 7 5 5" xfId="12356"/>
    <cellStyle name="Normal 10 7 6" xfId="12357"/>
    <cellStyle name="Normal 10 7 6 2" xfId="12358"/>
    <cellStyle name="Normal 10 7 6 2 2" xfId="12359"/>
    <cellStyle name="Normal 10 7 6 2 2 2" xfId="12360"/>
    <cellStyle name="Normal 10 7 6 2 3" xfId="12361"/>
    <cellStyle name="Normal 10 7 6 3" xfId="12362"/>
    <cellStyle name="Normal 10 7 6 3 2" xfId="12363"/>
    <cellStyle name="Normal 10 7 6 4" xfId="12364"/>
    <cellStyle name="Normal 10 7 7" xfId="12365"/>
    <cellStyle name="Normal 10 7 7 2" xfId="12366"/>
    <cellStyle name="Normal 10 7 7 2 2" xfId="12367"/>
    <cellStyle name="Normal 10 7 7 3" xfId="12368"/>
    <cellStyle name="Normal 10 7 8" xfId="12369"/>
    <cellStyle name="Normal 10 7 8 2" xfId="12370"/>
    <cellStyle name="Normal 10 7 9" xfId="12371"/>
    <cellStyle name="Normal 10 7 9 2" xfId="12372"/>
    <cellStyle name="Normal 10 8" xfId="12373"/>
    <cellStyle name="Normal 10 8 10" xfId="12374"/>
    <cellStyle name="Normal 10 8 11" xfId="29132"/>
    <cellStyle name="Normal 10 8 2" xfId="12375"/>
    <cellStyle name="Normal 10 8 2 2" xfId="12376"/>
    <cellStyle name="Normal 10 8 2 2 2" xfId="12377"/>
    <cellStyle name="Normal 10 8 2 2 2 2" xfId="12378"/>
    <cellStyle name="Normal 10 8 2 2 2 2 2" xfId="12379"/>
    <cellStyle name="Normal 10 8 2 2 2 2 2 2" xfId="12380"/>
    <cellStyle name="Normal 10 8 2 2 2 2 3" xfId="12381"/>
    <cellStyle name="Normal 10 8 2 2 2 3" xfId="12382"/>
    <cellStyle name="Normal 10 8 2 2 2 3 2" xfId="12383"/>
    <cellStyle name="Normal 10 8 2 2 2 4" xfId="12384"/>
    <cellStyle name="Normal 10 8 2 2 3" xfId="12385"/>
    <cellStyle name="Normal 10 8 2 2 3 2" xfId="12386"/>
    <cellStyle name="Normal 10 8 2 2 3 2 2" xfId="12387"/>
    <cellStyle name="Normal 10 8 2 2 3 3" xfId="12388"/>
    <cellStyle name="Normal 10 8 2 2 4" xfId="12389"/>
    <cellStyle name="Normal 10 8 2 2 4 2" xfId="12390"/>
    <cellStyle name="Normal 10 8 2 2 5" xfId="12391"/>
    <cellStyle name="Normal 10 8 2 3" xfId="12392"/>
    <cellStyle name="Normal 10 8 2 3 2" xfId="12393"/>
    <cellStyle name="Normal 10 8 2 3 2 2" xfId="12394"/>
    <cellStyle name="Normal 10 8 2 3 2 2 2" xfId="12395"/>
    <cellStyle name="Normal 10 8 2 3 2 2 2 2" xfId="12396"/>
    <cellStyle name="Normal 10 8 2 3 2 2 3" xfId="12397"/>
    <cellStyle name="Normal 10 8 2 3 2 3" xfId="12398"/>
    <cellStyle name="Normal 10 8 2 3 2 3 2" xfId="12399"/>
    <cellStyle name="Normal 10 8 2 3 2 4" xfId="12400"/>
    <cellStyle name="Normal 10 8 2 3 3" xfId="12401"/>
    <cellStyle name="Normal 10 8 2 3 3 2" xfId="12402"/>
    <cellStyle name="Normal 10 8 2 3 3 2 2" xfId="12403"/>
    <cellStyle name="Normal 10 8 2 3 3 3" xfId="12404"/>
    <cellStyle name="Normal 10 8 2 3 4" xfId="12405"/>
    <cellStyle name="Normal 10 8 2 3 4 2" xfId="12406"/>
    <cellStyle name="Normal 10 8 2 3 5" xfId="12407"/>
    <cellStyle name="Normal 10 8 2 4" xfId="12408"/>
    <cellStyle name="Normal 10 8 2 4 2" xfId="12409"/>
    <cellStyle name="Normal 10 8 2 4 2 2" xfId="12410"/>
    <cellStyle name="Normal 10 8 2 4 2 2 2" xfId="12411"/>
    <cellStyle name="Normal 10 8 2 4 2 3" xfId="12412"/>
    <cellStyle name="Normal 10 8 2 4 3" xfId="12413"/>
    <cellStyle name="Normal 10 8 2 4 3 2" xfId="12414"/>
    <cellStyle name="Normal 10 8 2 4 4" xfId="12415"/>
    <cellStyle name="Normal 10 8 2 5" xfId="12416"/>
    <cellStyle name="Normal 10 8 2 5 2" xfId="12417"/>
    <cellStyle name="Normal 10 8 2 5 2 2" xfId="12418"/>
    <cellStyle name="Normal 10 8 2 5 3" xfId="12419"/>
    <cellStyle name="Normal 10 8 2 6" xfId="12420"/>
    <cellStyle name="Normal 10 8 2 6 2" xfId="12421"/>
    <cellStyle name="Normal 10 8 2 7" xfId="12422"/>
    <cellStyle name="Normal 10 8 2 8" xfId="29133"/>
    <cellStyle name="Normal 10 8 3" xfId="12423"/>
    <cellStyle name="Normal 10 8 3 2" xfId="12424"/>
    <cellStyle name="Normal 10 8 3 2 2" xfId="12425"/>
    <cellStyle name="Normal 10 8 3 2 2 2" xfId="12426"/>
    <cellStyle name="Normal 10 8 3 2 2 2 2" xfId="12427"/>
    <cellStyle name="Normal 10 8 3 2 2 3" xfId="12428"/>
    <cellStyle name="Normal 10 8 3 2 3" xfId="12429"/>
    <cellStyle name="Normal 10 8 3 2 3 2" xfId="12430"/>
    <cellStyle name="Normal 10 8 3 2 4" xfId="12431"/>
    <cellStyle name="Normal 10 8 3 3" xfId="12432"/>
    <cellStyle name="Normal 10 8 3 3 2" xfId="12433"/>
    <cellStyle name="Normal 10 8 3 3 2 2" xfId="12434"/>
    <cellStyle name="Normal 10 8 3 3 3" xfId="12435"/>
    <cellStyle name="Normal 10 8 3 4" xfId="12436"/>
    <cellStyle name="Normal 10 8 3 4 2" xfId="12437"/>
    <cellStyle name="Normal 10 8 3 5" xfId="12438"/>
    <cellStyle name="Normal 10 8 4" xfId="12439"/>
    <cellStyle name="Normal 10 8 4 2" xfId="12440"/>
    <cellStyle name="Normal 10 8 4 2 2" xfId="12441"/>
    <cellStyle name="Normal 10 8 4 2 2 2" xfId="12442"/>
    <cellStyle name="Normal 10 8 4 2 2 2 2" xfId="12443"/>
    <cellStyle name="Normal 10 8 4 2 2 3" xfId="12444"/>
    <cellStyle name="Normal 10 8 4 2 3" xfId="12445"/>
    <cellStyle name="Normal 10 8 4 2 3 2" xfId="12446"/>
    <cellStyle name="Normal 10 8 4 2 4" xfId="12447"/>
    <cellStyle name="Normal 10 8 4 3" xfId="12448"/>
    <cellStyle name="Normal 10 8 4 3 2" xfId="12449"/>
    <cellStyle name="Normal 10 8 4 3 2 2" xfId="12450"/>
    <cellStyle name="Normal 10 8 4 3 3" xfId="12451"/>
    <cellStyle name="Normal 10 8 4 4" xfId="12452"/>
    <cellStyle name="Normal 10 8 4 4 2" xfId="12453"/>
    <cellStyle name="Normal 10 8 4 5" xfId="12454"/>
    <cellStyle name="Normal 10 8 5" xfId="12455"/>
    <cellStyle name="Normal 10 8 5 2" xfId="12456"/>
    <cellStyle name="Normal 10 8 5 2 2" xfId="12457"/>
    <cellStyle name="Normal 10 8 5 2 2 2" xfId="12458"/>
    <cellStyle name="Normal 10 8 5 2 2 2 2" xfId="12459"/>
    <cellStyle name="Normal 10 8 5 2 2 3" xfId="12460"/>
    <cellStyle name="Normal 10 8 5 2 3" xfId="12461"/>
    <cellStyle name="Normal 10 8 5 2 3 2" xfId="12462"/>
    <cellStyle name="Normal 10 8 5 2 4" xfId="12463"/>
    <cellStyle name="Normal 10 8 5 3" xfId="12464"/>
    <cellStyle name="Normal 10 8 5 3 2" xfId="12465"/>
    <cellStyle name="Normal 10 8 5 3 2 2" xfId="12466"/>
    <cellStyle name="Normal 10 8 5 3 3" xfId="12467"/>
    <cellStyle name="Normal 10 8 5 4" xfId="12468"/>
    <cellStyle name="Normal 10 8 5 4 2" xfId="12469"/>
    <cellStyle name="Normal 10 8 5 5" xfId="12470"/>
    <cellStyle name="Normal 10 8 6" xfId="12471"/>
    <cellStyle name="Normal 10 8 6 2" xfId="12472"/>
    <cellStyle name="Normal 10 8 6 2 2" xfId="12473"/>
    <cellStyle name="Normal 10 8 6 2 2 2" xfId="12474"/>
    <cellStyle name="Normal 10 8 6 2 3" xfId="12475"/>
    <cellStyle name="Normal 10 8 6 3" xfId="12476"/>
    <cellStyle name="Normal 10 8 6 3 2" xfId="12477"/>
    <cellStyle name="Normal 10 8 6 4" xfId="12478"/>
    <cellStyle name="Normal 10 8 7" xfId="12479"/>
    <cellStyle name="Normal 10 8 7 2" xfId="12480"/>
    <cellStyle name="Normal 10 8 7 2 2" xfId="12481"/>
    <cellStyle name="Normal 10 8 7 3" xfId="12482"/>
    <cellStyle name="Normal 10 8 8" xfId="12483"/>
    <cellStyle name="Normal 10 8 8 2" xfId="12484"/>
    <cellStyle name="Normal 10 8 9" xfId="12485"/>
    <cellStyle name="Normal 10 8 9 2" xfId="12486"/>
    <cellStyle name="Normal 10 9" xfId="12487"/>
    <cellStyle name="Normal 10 9 2" xfId="12488"/>
    <cellStyle name="Normal 10 9 2 2" xfId="12489"/>
    <cellStyle name="Normal 10 9 2 2 2" xfId="12490"/>
    <cellStyle name="Normal 10 9 2 2 2 2" xfId="12491"/>
    <cellStyle name="Normal 10 9 2 2 2 2 2" xfId="12492"/>
    <cellStyle name="Normal 10 9 2 2 2 3" xfId="12493"/>
    <cellStyle name="Normal 10 9 2 2 3" xfId="12494"/>
    <cellStyle name="Normal 10 9 2 2 3 2" xfId="12495"/>
    <cellStyle name="Normal 10 9 2 2 4" xfId="12496"/>
    <cellStyle name="Normal 10 9 2 3" xfId="12497"/>
    <cellStyle name="Normal 10 9 2 3 2" xfId="12498"/>
    <cellStyle name="Normal 10 9 2 3 2 2" xfId="12499"/>
    <cellStyle name="Normal 10 9 2 3 3" xfId="12500"/>
    <cellStyle name="Normal 10 9 2 4" xfId="12501"/>
    <cellStyle name="Normal 10 9 2 4 2" xfId="12502"/>
    <cellStyle name="Normal 10 9 2 5" xfId="12503"/>
    <cellStyle name="Normal 10 9 3" xfId="12504"/>
    <cellStyle name="Normal 10 9 3 2" xfId="12505"/>
    <cellStyle name="Normal 10 9 3 2 2" xfId="12506"/>
    <cellStyle name="Normal 10 9 3 2 2 2" xfId="12507"/>
    <cellStyle name="Normal 10 9 3 2 2 2 2" xfId="12508"/>
    <cellStyle name="Normal 10 9 3 2 2 3" xfId="12509"/>
    <cellStyle name="Normal 10 9 3 2 3" xfId="12510"/>
    <cellStyle name="Normal 10 9 3 2 3 2" xfId="12511"/>
    <cellStyle name="Normal 10 9 3 2 4" xfId="12512"/>
    <cellStyle name="Normal 10 9 3 3" xfId="12513"/>
    <cellStyle name="Normal 10 9 3 3 2" xfId="12514"/>
    <cellStyle name="Normal 10 9 3 3 2 2" xfId="12515"/>
    <cellStyle name="Normal 10 9 3 3 3" xfId="12516"/>
    <cellStyle name="Normal 10 9 3 4" xfId="12517"/>
    <cellStyle name="Normal 10 9 3 4 2" xfId="12518"/>
    <cellStyle name="Normal 10 9 3 5" xfId="12519"/>
    <cellStyle name="Normal 10 9 4" xfId="12520"/>
    <cellStyle name="Normal 10 9 4 2" xfId="12521"/>
    <cellStyle name="Normal 10 9 4 2 2" xfId="12522"/>
    <cellStyle name="Normal 10 9 4 2 2 2" xfId="12523"/>
    <cellStyle name="Normal 10 9 4 2 3" xfId="12524"/>
    <cellStyle name="Normal 10 9 4 3" xfId="12525"/>
    <cellStyle name="Normal 10 9 4 3 2" xfId="12526"/>
    <cellStyle name="Normal 10 9 4 4" xfId="12527"/>
    <cellStyle name="Normal 10 9 5" xfId="12528"/>
    <cellStyle name="Normal 10 9 5 2" xfId="12529"/>
    <cellStyle name="Normal 10 9 5 2 2" xfId="12530"/>
    <cellStyle name="Normal 10 9 5 3" xfId="12531"/>
    <cellStyle name="Normal 10 9 6" xfId="12532"/>
    <cellStyle name="Normal 10 9 6 2" xfId="12533"/>
    <cellStyle name="Normal 10 9 7" xfId="12534"/>
    <cellStyle name="Normal 10 9 8" xfId="29134"/>
    <cellStyle name="Normal 103" xfId="12535"/>
    <cellStyle name="Normal 103 2" xfId="29135"/>
    <cellStyle name="Normal 103 3" xfId="34052"/>
    <cellStyle name="Normal 11" xfId="12536"/>
    <cellStyle name="Normal 11 2" xfId="12537"/>
    <cellStyle name="Normal 11 2 2" xfId="29137"/>
    <cellStyle name="Normal 11 2 3" xfId="34054"/>
    <cellStyle name="Normal 11 3" xfId="29136"/>
    <cellStyle name="Normal 11 4" xfId="34053"/>
    <cellStyle name="Normal 114" xfId="12538"/>
    <cellStyle name="Normal 114 2" xfId="29138"/>
    <cellStyle name="Normal 114 3" xfId="34055"/>
    <cellStyle name="Normal 12" xfId="12539"/>
    <cellStyle name="Normal 12 2" xfId="12540"/>
    <cellStyle name="Normal 12 2 2" xfId="34057"/>
    <cellStyle name="Normal 12 3" xfId="29139"/>
    <cellStyle name="Normal 12 4" xfId="34056"/>
    <cellStyle name="Normal 13" xfId="12541"/>
    <cellStyle name="Normal 13 2" xfId="12542"/>
    <cellStyle name="Normal 13 2 2" xfId="34058"/>
    <cellStyle name="Normal 13 3" xfId="12543"/>
    <cellStyle name="Normal 13 3 2" xfId="12544"/>
    <cellStyle name="Normal 13 3 2 2" xfId="12545"/>
    <cellStyle name="Normal 13 3 2 2 2" xfId="12546"/>
    <cellStyle name="Normal 13 3 2 3" xfId="12547"/>
    <cellStyle name="Normal 13 3 3" xfId="12548"/>
    <cellStyle name="Normal 13 3 3 2" xfId="12549"/>
    <cellStyle name="Normal 13 3 4" xfId="12550"/>
    <cellStyle name="Normal 13 4" xfId="12551"/>
    <cellStyle name="Normal 13 4 2" xfId="12552"/>
    <cellStyle name="Normal 13 4 2 2" xfId="12553"/>
    <cellStyle name="Normal 13 4 3" xfId="12554"/>
    <cellStyle name="Normal 13 5" xfId="12555"/>
    <cellStyle name="Normal 13 5 2" xfId="12556"/>
    <cellStyle name="Normal 13 6" xfId="12557"/>
    <cellStyle name="Normal 13 7" xfId="29140"/>
    <cellStyle name="Normal 14" xfId="12558"/>
    <cellStyle name="Normal 14 2" xfId="12559"/>
    <cellStyle name="Normal 14 2 2" xfId="12560"/>
    <cellStyle name="Normal 14 2 2 2" xfId="12561"/>
    <cellStyle name="Normal 14 2 2 2 2" xfId="12562"/>
    <cellStyle name="Normal 14 2 2 3" xfId="12563"/>
    <cellStyle name="Normal 14 2 3" xfId="12564"/>
    <cellStyle name="Normal 14 2 3 2" xfId="12565"/>
    <cellStyle name="Normal 14 2 4" xfId="12566"/>
    <cellStyle name="Normal 14 3" xfId="12567"/>
    <cellStyle name="Normal 14 3 2" xfId="12568"/>
    <cellStyle name="Normal 14 3 2 2" xfId="12569"/>
    <cellStyle name="Normal 14 3 3" xfId="12570"/>
    <cellStyle name="Normal 14 4" xfId="12571"/>
    <cellStyle name="Normal 14 4 2" xfId="12572"/>
    <cellStyle name="Normal 14 5" xfId="12573"/>
    <cellStyle name="Normal 14 6" xfId="12574"/>
    <cellStyle name="Normal 14 7" xfId="29141"/>
    <cellStyle name="Normal 14 8" xfId="34059"/>
    <cellStyle name="Normal 15" xfId="12575"/>
    <cellStyle name="Normal 15 2" xfId="12576"/>
    <cellStyle name="Normal 15 2 2" xfId="12577"/>
    <cellStyle name="Normal 15 2 2 2" xfId="12578"/>
    <cellStyle name="Normal 15 2 2 2 2" xfId="12579"/>
    <cellStyle name="Normal 15 2 2 3" xfId="12580"/>
    <cellStyle name="Normal 15 2 3" xfId="12581"/>
    <cellStyle name="Normal 15 2 3 2" xfId="12582"/>
    <cellStyle name="Normal 15 2 4" xfId="12583"/>
    <cellStyle name="Normal 15 3" xfId="12584"/>
    <cellStyle name="Normal 15 3 2" xfId="12585"/>
    <cellStyle name="Normal 15 3 2 2" xfId="12586"/>
    <cellStyle name="Normal 15 3 3" xfId="12587"/>
    <cellStyle name="Normal 15 4" xfId="12588"/>
    <cellStyle name="Normal 15 4 2" xfId="12589"/>
    <cellStyle name="Normal 15 5" xfId="12590"/>
    <cellStyle name="Normal 16" xfId="12591"/>
    <cellStyle name="Normal 16 2" xfId="29142"/>
    <cellStyle name="Normal 16 3" xfId="34060"/>
    <cellStyle name="Normal 17" xfId="12592"/>
    <cellStyle name="Normal 17 2" xfId="12593"/>
    <cellStyle name="Normal 17 2 2" xfId="12594"/>
    <cellStyle name="Normal 17 2 2 2" xfId="12595"/>
    <cellStyle name="Normal 17 2 3" xfId="12596"/>
    <cellStyle name="Normal 17 3" xfId="12597"/>
    <cellStyle name="Normal 17 3 2" xfId="12598"/>
    <cellStyle name="Normal 17 4" xfId="12599"/>
    <cellStyle name="Normal 18" xfId="12600"/>
    <cellStyle name="Normal 18 2" xfId="34061"/>
    <cellStyle name="Normal 19" xfId="12601"/>
    <cellStyle name="Normal 19 2" xfId="34062"/>
    <cellStyle name="Normal 2" xfId="9"/>
    <cellStyle name="Normal 2 10" xfId="12603"/>
    <cellStyle name="Normal 2 10 2" xfId="29144"/>
    <cellStyle name="Normal 2 10 3" xfId="34064"/>
    <cellStyle name="Normal 2 11" xfId="12604"/>
    <cellStyle name="Normal 2 11 2" xfId="29145"/>
    <cellStyle name="Normal 2 11 3" xfId="34065"/>
    <cellStyle name="Normal 2 12" xfId="12605"/>
    <cellStyle name="Normal 2 12 2" xfId="29146"/>
    <cellStyle name="Normal 2 12 3" xfId="34066"/>
    <cellStyle name="Normal 2 13" xfId="12606"/>
    <cellStyle name="Normal 2 13 2" xfId="29147"/>
    <cellStyle name="Normal 2 13 3" xfId="34067"/>
    <cellStyle name="Normal 2 14" xfId="29143"/>
    <cellStyle name="Normal 2 15" xfId="12602"/>
    <cellStyle name="Normal 2 15 2" xfId="34063"/>
    <cellStyle name="Normal 2 2" xfId="11"/>
    <cellStyle name="Normal 2 2 2" xfId="12608"/>
    <cellStyle name="Normal 2 2 2 2" xfId="12609"/>
    <cellStyle name="Normal 2 2 2 2 2" xfId="29150"/>
    <cellStyle name="Normal 2 2 2 2 3" xfId="34070"/>
    <cellStyle name="Normal 2 2 2 3" xfId="12610"/>
    <cellStyle name="Normal 2 2 2 3 2" xfId="29151"/>
    <cellStyle name="Normal 2 2 2 3 3" xfId="34071"/>
    <cellStyle name="Normal 2 2 2 4" xfId="29149"/>
    <cellStyle name="Normal 2 2 2 5" xfId="34069"/>
    <cellStyle name="Normal 2 2 3" xfId="12611"/>
    <cellStyle name="Normal 2 2 3 2" xfId="29152"/>
    <cellStyle name="Normal 2 2 3 3" xfId="34072"/>
    <cellStyle name="Normal 2 2 4" xfId="12612"/>
    <cellStyle name="Normal 2 2 4 2" xfId="29153"/>
    <cellStyle name="Normal 2 2 4 3" xfId="34073"/>
    <cellStyle name="Normal 2 2 5" xfId="12613"/>
    <cellStyle name="Normal 2 2 5 2" xfId="12614"/>
    <cellStyle name="Normal 2 2 5 2 2" xfId="12615"/>
    <cellStyle name="Normal 2 2 5 2 2 2" xfId="12616"/>
    <cellStyle name="Normal 2 2 5 2 2 2 2" xfId="12617"/>
    <cellStyle name="Normal 2 2 5 2 2 3" xfId="12618"/>
    <cellStyle name="Normal 2 2 5 2 3" xfId="12619"/>
    <cellStyle name="Normal 2 2 5 2 3 2" xfId="12620"/>
    <cellStyle name="Normal 2 2 5 2 4" xfId="12621"/>
    <cellStyle name="Normal 2 2 5 3" xfId="12622"/>
    <cellStyle name="Normal 2 2 5 3 2" xfId="12623"/>
    <cellStyle name="Normal 2 2 5 3 2 2" xfId="12624"/>
    <cellStyle name="Normal 2 2 5 3 3" xfId="12625"/>
    <cellStyle name="Normal 2 2 5 4" xfId="12626"/>
    <cellStyle name="Normal 2 2 5 4 2" xfId="12627"/>
    <cellStyle name="Normal 2 2 5 5" xfId="12628"/>
    <cellStyle name="Normal 2 2 6" xfId="12629"/>
    <cellStyle name="Normal 2 2 6 2" xfId="12630"/>
    <cellStyle name="Normal 2 2 6 2 2" xfId="12631"/>
    <cellStyle name="Normal 2 2 6 2 2 2" xfId="12632"/>
    <cellStyle name="Normal 2 2 6 2 2 2 2" xfId="12633"/>
    <cellStyle name="Normal 2 2 6 2 2 3" xfId="12634"/>
    <cellStyle name="Normal 2 2 6 2 3" xfId="12635"/>
    <cellStyle name="Normal 2 2 6 2 3 2" xfId="12636"/>
    <cellStyle name="Normal 2 2 6 2 4" xfId="12637"/>
    <cellStyle name="Normal 2 2 6 3" xfId="12638"/>
    <cellStyle name="Normal 2 2 6 3 2" xfId="12639"/>
    <cellStyle name="Normal 2 2 6 3 2 2" xfId="12640"/>
    <cellStyle name="Normal 2 2 6 3 3" xfId="12641"/>
    <cellStyle name="Normal 2 2 6 4" xfId="12642"/>
    <cellStyle name="Normal 2 2 6 4 2" xfId="12643"/>
    <cellStyle name="Normal 2 2 6 5" xfId="12644"/>
    <cellStyle name="Normal 2 2 7" xfId="29148"/>
    <cellStyle name="Normal 2 2 8" xfId="12607"/>
    <cellStyle name="Normal 2 2 8 2" xfId="34068"/>
    <cellStyle name="Normal 2 3" xfId="12645"/>
    <cellStyle name="Normal 2 3 2" xfId="29154"/>
    <cellStyle name="Normal 2 3 3" xfId="34074"/>
    <cellStyle name="Normal 2 4" xfId="12646"/>
    <cellStyle name="Normal 2 4 2" xfId="29155"/>
    <cellStyle name="Normal 2 4 3" xfId="34075"/>
    <cellStyle name="Normal 2 5" xfId="12647"/>
    <cellStyle name="Normal 2 5 10" xfId="12648"/>
    <cellStyle name="Normal 2 5 11" xfId="29156"/>
    <cellStyle name="Normal 2 5 2" xfId="12649"/>
    <cellStyle name="Normal 2 5 2 2" xfId="12650"/>
    <cellStyle name="Normal 2 5 2 2 2" xfId="12651"/>
    <cellStyle name="Normal 2 5 2 2 2 2" xfId="12652"/>
    <cellStyle name="Normal 2 5 2 2 2 2 2" xfId="12653"/>
    <cellStyle name="Normal 2 5 2 2 2 2 2 2" xfId="12654"/>
    <cellStyle name="Normal 2 5 2 2 2 2 3" xfId="12655"/>
    <cellStyle name="Normal 2 5 2 2 2 3" xfId="12656"/>
    <cellStyle name="Normal 2 5 2 2 2 3 2" xfId="12657"/>
    <cellStyle name="Normal 2 5 2 2 2 4" xfId="12658"/>
    <cellStyle name="Normal 2 5 2 2 3" xfId="12659"/>
    <cellStyle name="Normal 2 5 2 2 3 2" xfId="12660"/>
    <cellStyle name="Normal 2 5 2 2 3 2 2" xfId="12661"/>
    <cellStyle name="Normal 2 5 2 2 3 3" xfId="12662"/>
    <cellStyle name="Normal 2 5 2 2 4" xfId="12663"/>
    <cellStyle name="Normal 2 5 2 2 4 2" xfId="12664"/>
    <cellStyle name="Normal 2 5 2 2 5" xfId="12665"/>
    <cellStyle name="Normal 2 5 2 3" xfId="12666"/>
    <cellStyle name="Normal 2 5 2 3 2" xfId="12667"/>
    <cellStyle name="Normal 2 5 2 3 2 2" xfId="12668"/>
    <cellStyle name="Normal 2 5 2 3 2 2 2" xfId="12669"/>
    <cellStyle name="Normal 2 5 2 3 2 2 2 2" xfId="12670"/>
    <cellStyle name="Normal 2 5 2 3 2 2 3" xfId="12671"/>
    <cellStyle name="Normal 2 5 2 3 2 3" xfId="12672"/>
    <cellStyle name="Normal 2 5 2 3 2 3 2" xfId="12673"/>
    <cellStyle name="Normal 2 5 2 3 2 4" xfId="12674"/>
    <cellStyle name="Normal 2 5 2 3 3" xfId="12675"/>
    <cellStyle name="Normal 2 5 2 3 3 2" xfId="12676"/>
    <cellStyle name="Normal 2 5 2 3 3 2 2" xfId="12677"/>
    <cellStyle name="Normal 2 5 2 3 3 3" xfId="12678"/>
    <cellStyle name="Normal 2 5 2 3 4" xfId="12679"/>
    <cellStyle name="Normal 2 5 2 3 4 2" xfId="12680"/>
    <cellStyle name="Normal 2 5 2 3 5" xfId="12681"/>
    <cellStyle name="Normal 2 5 2 4" xfId="12682"/>
    <cellStyle name="Normal 2 5 2 4 2" xfId="12683"/>
    <cellStyle name="Normal 2 5 2 4 2 2" xfId="12684"/>
    <cellStyle name="Normal 2 5 2 4 2 2 2" xfId="12685"/>
    <cellStyle name="Normal 2 5 2 4 2 3" xfId="12686"/>
    <cellStyle name="Normal 2 5 2 4 3" xfId="12687"/>
    <cellStyle name="Normal 2 5 2 4 3 2" xfId="12688"/>
    <cellStyle name="Normal 2 5 2 4 4" xfId="12689"/>
    <cellStyle name="Normal 2 5 2 5" xfId="12690"/>
    <cellStyle name="Normal 2 5 2 5 2" xfId="12691"/>
    <cellStyle name="Normal 2 5 2 5 2 2" xfId="12692"/>
    <cellStyle name="Normal 2 5 2 5 3" xfId="12693"/>
    <cellStyle name="Normal 2 5 2 6" xfId="12694"/>
    <cellStyle name="Normal 2 5 2 6 2" xfId="12695"/>
    <cellStyle name="Normal 2 5 2 7" xfId="12696"/>
    <cellStyle name="Normal 2 5 2 8" xfId="29157"/>
    <cellStyle name="Normal 2 5 3" xfId="12697"/>
    <cellStyle name="Normal 2 5 3 2" xfId="12698"/>
    <cellStyle name="Normal 2 5 3 2 2" xfId="12699"/>
    <cellStyle name="Normal 2 5 3 2 2 2" xfId="12700"/>
    <cellStyle name="Normal 2 5 3 2 2 2 2" xfId="12701"/>
    <cellStyle name="Normal 2 5 3 2 2 3" xfId="12702"/>
    <cellStyle name="Normal 2 5 3 2 3" xfId="12703"/>
    <cellStyle name="Normal 2 5 3 2 3 2" xfId="12704"/>
    <cellStyle name="Normal 2 5 3 2 4" xfId="12705"/>
    <cellStyle name="Normal 2 5 3 3" xfId="12706"/>
    <cellStyle name="Normal 2 5 3 3 2" xfId="12707"/>
    <cellStyle name="Normal 2 5 3 3 2 2" xfId="12708"/>
    <cellStyle name="Normal 2 5 3 3 3" xfId="12709"/>
    <cellStyle name="Normal 2 5 3 4" xfId="12710"/>
    <cellStyle name="Normal 2 5 3 4 2" xfId="12711"/>
    <cellStyle name="Normal 2 5 3 5" xfId="12712"/>
    <cellStyle name="Normal 2 5 4" xfId="12713"/>
    <cellStyle name="Normal 2 5 4 2" xfId="12714"/>
    <cellStyle name="Normal 2 5 4 2 2" xfId="12715"/>
    <cellStyle name="Normal 2 5 4 2 2 2" xfId="12716"/>
    <cellStyle name="Normal 2 5 4 2 2 2 2" xfId="12717"/>
    <cellStyle name="Normal 2 5 4 2 2 3" xfId="12718"/>
    <cellStyle name="Normal 2 5 4 2 3" xfId="12719"/>
    <cellStyle name="Normal 2 5 4 2 3 2" xfId="12720"/>
    <cellStyle name="Normal 2 5 4 2 4" xfId="12721"/>
    <cellStyle name="Normal 2 5 4 3" xfId="12722"/>
    <cellStyle name="Normal 2 5 4 3 2" xfId="12723"/>
    <cellStyle name="Normal 2 5 4 3 2 2" xfId="12724"/>
    <cellStyle name="Normal 2 5 4 3 3" xfId="12725"/>
    <cellStyle name="Normal 2 5 4 4" xfId="12726"/>
    <cellStyle name="Normal 2 5 4 4 2" xfId="12727"/>
    <cellStyle name="Normal 2 5 4 5" xfId="12728"/>
    <cellStyle name="Normal 2 5 5" xfId="12729"/>
    <cellStyle name="Normal 2 5 5 2" xfId="12730"/>
    <cellStyle name="Normal 2 5 5 2 2" xfId="12731"/>
    <cellStyle name="Normal 2 5 5 2 2 2" xfId="12732"/>
    <cellStyle name="Normal 2 5 5 2 2 2 2" xfId="12733"/>
    <cellStyle name="Normal 2 5 5 2 2 3" xfId="12734"/>
    <cellStyle name="Normal 2 5 5 2 3" xfId="12735"/>
    <cellStyle name="Normal 2 5 5 2 3 2" xfId="12736"/>
    <cellStyle name="Normal 2 5 5 2 4" xfId="12737"/>
    <cellStyle name="Normal 2 5 5 3" xfId="12738"/>
    <cellStyle name="Normal 2 5 5 3 2" xfId="12739"/>
    <cellStyle name="Normal 2 5 5 3 2 2" xfId="12740"/>
    <cellStyle name="Normal 2 5 5 3 3" xfId="12741"/>
    <cellStyle name="Normal 2 5 5 4" xfId="12742"/>
    <cellStyle name="Normal 2 5 5 4 2" xfId="12743"/>
    <cellStyle name="Normal 2 5 5 5" xfId="12744"/>
    <cellStyle name="Normal 2 5 6" xfId="12745"/>
    <cellStyle name="Normal 2 5 6 2" xfId="12746"/>
    <cellStyle name="Normal 2 5 6 2 2" xfId="12747"/>
    <cellStyle name="Normal 2 5 6 2 2 2" xfId="12748"/>
    <cellStyle name="Normal 2 5 6 2 3" xfId="12749"/>
    <cellStyle name="Normal 2 5 6 3" xfId="12750"/>
    <cellStyle name="Normal 2 5 6 3 2" xfId="12751"/>
    <cellStyle name="Normal 2 5 6 4" xfId="12752"/>
    <cellStyle name="Normal 2 5 7" xfId="12753"/>
    <cellStyle name="Normal 2 5 7 2" xfId="12754"/>
    <cellStyle name="Normal 2 5 7 2 2" xfId="12755"/>
    <cellStyle name="Normal 2 5 7 3" xfId="12756"/>
    <cellStyle name="Normal 2 5 8" xfId="12757"/>
    <cellStyle name="Normal 2 5 8 2" xfId="12758"/>
    <cellStyle name="Normal 2 5 9" xfId="12759"/>
    <cellStyle name="Normal 2 5 9 2" xfId="12760"/>
    <cellStyle name="Normal 2 6" xfId="12761"/>
    <cellStyle name="Normal 2 6 2" xfId="12762"/>
    <cellStyle name="Normal 2 6 2 2" xfId="12763"/>
    <cellStyle name="Normal 2 6 2 2 2" xfId="12764"/>
    <cellStyle name="Normal 2 6 2 2 2 2" xfId="12765"/>
    <cellStyle name="Normal 2 6 2 2 3" xfId="12766"/>
    <cellStyle name="Normal 2 6 2 3" xfId="12767"/>
    <cellStyle name="Normal 2 6 2 3 2" xfId="12768"/>
    <cellStyle name="Normal 2 6 2 4" xfId="12769"/>
    <cellStyle name="Normal 2 6 3" xfId="12770"/>
    <cellStyle name="Normal 2 6 3 2" xfId="12771"/>
    <cellStyle name="Normal 2 6 3 2 2" xfId="12772"/>
    <cellStyle name="Normal 2 6 3 3" xfId="12773"/>
    <cellStyle name="Normal 2 6 4" xfId="12774"/>
    <cellStyle name="Normal 2 6 4 2" xfId="12775"/>
    <cellStyle name="Normal 2 6 5" xfId="12776"/>
    <cellStyle name="Normal 2 6 6" xfId="12777"/>
    <cellStyle name="Normal 2 6 7" xfId="29158"/>
    <cellStyle name="Normal 2 6 8" xfId="34076"/>
    <cellStyle name="Normal 2 7" xfId="12778"/>
    <cellStyle name="Normal 2 7 2" xfId="29159"/>
    <cellStyle name="Normal 2 7 3" xfId="34077"/>
    <cellStyle name="Normal 2 8" xfId="12779"/>
    <cellStyle name="Normal 2 8 2" xfId="29160"/>
    <cellStyle name="Normal 2 8 3" xfId="34078"/>
    <cellStyle name="Normal 2 9" xfId="12780"/>
    <cellStyle name="Normal 2 9 2" xfId="29161"/>
    <cellStyle name="Normal 2 9 3" xfId="34079"/>
    <cellStyle name="Normal 20" xfId="12781"/>
    <cellStyle name="Normal 20 2" xfId="12782"/>
    <cellStyle name="Normal 20 2 2" xfId="34081"/>
    <cellStyle name="Normal 20 3" xfId="34080"/>
    <cellStyle name="Normal 21" xfId="12783"/>
    <cellStyle name="Normal 21 2" xfId="12784"/>
    <cellStyle name="Normal 21 2 2" xfId="12785"/>
    <cellStyle name="Normal 21 3" xfId="12786"/>
    <cellStyle name="Normal 22" xfId="12"/>
    <cellStyle name="Normal 22 2" xfId="29526"/>
    <cellStyle name="Normal 22 2 2" xfId="34147"/>
    <cellStyle name="Normal 22 3" xfId="29531"/>
    <cellStyle name="Normal 23" xfId="34148"/>
    <cellStyle name="Normal 25" xfId="12787"/>
    <cellStyle name="Normal 25 2" xfId="34082"/>
    <cellStyle name="Normal 3" xfId="12788"/>
    <cellStyle name="Normal 3 10" xfId="12789"/>
    <cellStyle name="Normal 3 10 2" xfId="12790"/>
    <cellStyle name="Normal 3 10 2 2" xfId="29164"/>
    <cellStyle name="Normal 3 10 2 3" xfId="34085"/>
    <cellStyle name="Normal 3 10 3" xfId="29163"/>
    <cellStyle name="Normal 3 10 4" xfId="34084"/>
    <cellStyle name="Normal 3 11" xfId="12791"/>
    <cellStyle name="Normal 3 11 2" xfId="12792"/>
    <cellStyle name="Normal 3 11 2 2" xfId="12793"/>
    <cellStyle name="Normal 3 11 2 2 2" xfId="12794"/>
    <cellStyle name="Normal 3 11 2 2 2 2" xfId="12795"/>
    <cellStyle name="Normal 3 11 2 2 2 2 2" xfId="12796"/>
    <cellStyle name="Normal 3 11 2 2 2 3" xfId="12797"/>
    <cellStyle name="Normal 3 11 2 2 3" xfId="12798"/>
    <cellStyle name="Normal 3 11 2 2 3 2" xfId="12799"/>
    <cellStyle name="Normal 3 11 2 2 4" xfId="12800"/>
    <cellStyle name="Normal 3 11 2 3" xfId="12801"/>
    <cellStyle name="Normal 3 11 2 3 2" xfId="12802"/>
    <cellStyle name="Normal 3 11 2 3 2 2" xfId="12803"/>
    <cellStyle name="Normal 3 11 2 3 3" xfId="12804"/>
    <cellStyle name="Normal 3 11 2 4" xfId="12805"/>
    <cellStyle name="Normal 3 11 2 4 2" xfId="12806"/>
    <cellStyle name="Normal 3 11 2 5" xfId="12807"/>
    <cellStyle name="Normal 3 11 3" xfId="12808"/>
    <cellStyle name="Normal 3 11 3 2" xfId="12809"/>
    <cellStyle name="Normal 3 11 3 2 2" xfId="12810"/>
    <cellStyle name="Normal 3 11 3 2 2 2" xfId="12811"/>
    <cellStyle name="Normal 3 11 3 2 2 2 2" xfId="12812"/>
    <cellStyle name="Normal 3 11 3 2 2 3" xfId="12813"/>
    <cellStyle name="Normal 3 11 3 2 3" xfId="12814"/>
    <cellStyle name="Normal 3 11 3 2 3 2" xfId="12815"/>
    <cellStyle name="Normal 3 11 3 2 4" xfId="12816"/>
    <cellStyle name="Normal 3 11 3 3" xfId="12817"/>
    <cellStyle name="Normal 3 11 3 3 2" xfId="12818"/>
    <cellStyle name="Normal 3 11 3 3 2 2" xfId="12819"/>
    <cellStyle name="Normal 3 11 3 3 3" xfId="12820"/>
    <cellStyle name="Normal 3 11 3 4" xfId="12821"/>
    <cellStyle name="Normal 3 11 3 4 2" xfId="12822"/>
    <cellStyle name="Normal 3 11 3 5" xfId="12823"/>
    <cellStyle name="Normal 3 11 4" xfId="12824"/>
    <cellStyle name="Normal 3 11 4 2" xfId="12825"/>
    <cellStyle name="Normal 3 11 4 2 2" xfId="12826"/>
    <cellStyle name="Normal 3 11 4 2 2 2" xfId="12827"/>
    <cellStyle name="Normal 3 11 4 2 3" xfId="12828"/>
    <cellStyle name="Normal 3 11 4 3" xfId="12829"/>
    <cellStyle name="Normal 3 11 4 3 2" xfId="12830"/>
    <cellStyle name="Normal 3 11 4 4" xfId="12831"/>
    <cellStyle name="Normal 3 11 5" xfId="12832"/>
    <cellStyle name="Normal 3 11 5 2" xfId="12833"/>
    <cellStyle name="Normal 3 11 5 2 2" xfId="12834"/>
    <cellStyle name="Normal 3 11 5 3" xfId="12835"/>
    <cellStyle name="Normal 3 11 6" xfId="12836"/>
    <cellStyle name="Normal 3 11 6 2" xfId="12837"/>
    <cellStyle name="Normal 3 11 7" xfId="12838"/>
    <cellStyle name="Normal 3 11 8" xfId="29165"/>
    <cellStyle name="Normal 3 12" xfId="12839"/>
    <cellStyle name="Normal 3 12 2" xfId="12840"/>
    <cellStyle name="Normal 3 12 2 2" xfId="12841"/>
    <cellStyle name="Normal 3 12 2 2 2" xfId="12842"/>
    <cellStyle name="Normal 3 12 2 2 2 2" xfId="12843"/>
    <cellStyle name="Normal 3 12 2 2 2 2 2" xfId="12844"/>
    <cellStyle name="Normal 3 12 2 2 2 3" xfId="12845"/>
    <cellStyle name="Normal 3 12 2 2 3" xfId="12846"/>
    <cellStyle name="Normal 3 12 2 2 3 2" xfId="12847"/>
    <cellStyle name="Normal 3 12 2 2 4" xfId="12848"/>
    <cellStyle name="Normal 3 12 2 3" xfId="12849"/>
    <cellStyle name="Normal 3 12 2 3 2" xfId="12850"/>
    <cellStyle name="Normal 3 12 2 3 2 2" xfId="12851"/>
    <cellStyle name="Normal 3 12 2 3 3" xfId="12852"/>
    <cellStyle name="Normal 3 12 2 4" xfId="12853"/>
    <cellStyle name="Normal 3 12 2 4 2" xfId="12854"/>
    <cellStyle name="Normal 3 12 2 5" xfId="12855"/>
    <cellStyle name="Normal 3 12 3" xfId="12856"/>
    <cellStyle name="Normal 3 12 3 2" xfId="34086"/>
    <cellStyle name="Normal 3 12 4" xfId="29166"/>
    <cellStyle name="Normal 3 13" xfId="12857"/>
    <cellStyle name="Normal 3 13 2" xfId="12858"/>
    <cellStyle name="Normal 3 13 2 2" xfId="12859"/>
    <cellStyle name="Normal 3 13 2 2 2" xfId="12860"/>
    <cellStyle name="Normal 3 13 2 2 2 2" xfId="12861"/>
    <cellStyle name="Normal 3 13 2 2 3" xfId="12862"/>
    <cellStyle name="Normal 3 13 2 3" xfId="12863"/>
    <cellStyle name="Normal 3 13 2 3 2" xfId="12864"/>
    <cellStyle name="Normal 3 13 2 4" xfId="12865"/>
    <cellStyle name="Normal 3 13 3" xfId="12866"/>
    <cellStyle name="Normal 3 13 3 2" xfId="12867"/>
    <cellStyle name="Normal 3 13 3 2 2" xfId="12868"/>
    <cellStyle name="Normal 3 13 3 3" xfId="12869"/>
    <cellStyle name="Normal 3 13 4" xfId="12870"/>
    <cellStyle name="Normal 3 13 4 2" xfId="12871"/>
    <cellStyle name="Normal 3 13 5" xfId="12872"/>
    <cellStyle name="Normal 3 13 6" xfId="29167"/>
    <cellStyle name="Normal 3 14" xfId="12873"/>
    <cellStyle name="Normal 3 14 2" xfId="12874"/>
    <cellStyle name="Normal 3 14 2 2" xfId="34087"/>
    <cellStyle name="Normal 3 14 3" xfId="12875"/>
    <cellStyle name="Normal 3 14 3 2" xfId="34088"/>
    <cellStyle name="Normal 3 14 4" xfId="29168"/>
    <cellStyle name="Normal 3 15" xfId="12876"/>
    <cellStyle name="Normal 3 15 2" xfId="12877"/>
    <cellStyle name="Normal 3 15 2 2" xfId="12878"/>
    <cellStyle name="Normal 3 15 2 2 2" xfId="12879"/>
    <cellStyle name="Normal 3 15 2 2 2 2" xfId="12880"/>
    <cellStyle name="Normal 3 15 2 2 3" xfId="12881"/>
    <cellStyle name="Normal 3 15 2 3" xfId="12882"/>
    <cellStyle name="Normal 3 15 2 3 2" xfId="12883"/>
    <cellStyle name="Normal 3 15 2 4" xfId="12884"/>
    <cellStyle name="Normal 3 15 3" xfId="12885"/>
    <cellStyle name="Normal 3 15 3 2" xfId="12886"/>
    <cellStyle name="Normal 3 15 3 2 2" xfId="12887"/>
    <cellStyle name="Normal 3 15 3 3" xfId="12888"/>
    <cellStyle name="Normal 3 15 4" xfId="12889"/>
    <cellStyle name="Normal 3 15 4 2" xfId="12890"/>
    <cellStyle name="Normal 3 15 5" xfId="12891"/>
    <cellStyle name="Normal 3 15 6" xfId="29169"/>
    <cellStyle name="Normal 3 16" xfId="12892"/>
    <cellStyle name="Normal 3 16 2" xfId="12893"/>
    <cellStyle name="Normal 3 16 2 2" xfId="12894"/>
    <cellStyle name="Normal 3 16 2 2 2" xfId="12895"/>
    <cellStyle name="Normal 3 16 2 3" xfId="12896"/>
    <cellStyle name="Normal 3 16 3" xfId="12897"/>
    <cellStyle name="Normal 3 16 3 2" xfId="12898"/>
    <cellStyle name="Normal 3 16 4" xfId="12899"/>
    <cellStyle name="Normal 3 16 5" xfId="29170"/>
    <cellStyle name="Normal 3 17" xfId="12900"/>
    <cellStyle name="Normal 3 17 2" xfId="12901"/>
    <cellStyle name="Normal 3 17 2 2" xfId="12902"/>
    <cellStyle name="Normal 3 17 2 2 2" xfId="12903"/>
    <cellStyle name="Normal 3 17 2 3" xfId="12904"/>
    <cellStyle name="Normal 3 17 3" xfId="12905"/>
    <cellStyle name="Normal 3 17 3 2" xfId="12906"/>
    <cellStyle name="Normal 3 17 4" xfId="12907"/>
    <cellStyle name="Normal 3 17 5" xfId="29171"/>
    <cellStyle name="Normal 3 18" xfId="12908"/>
    <cellStyle name="Normal 3 18 2" xfId="12909"/>
    <cellStyle name="Normal 3 18 2 2" xfId="12910"/>
    <cellStyle name="Normal 3 18 2 2 2" xfId="12911"/>
    <cellStyle name="Normal 3 18 2 3" xfId="12912"/>
    <cellStyle name="Normal 3 18 3" xfId="12913"/>
    <cellStyle name="Normal 3 18 3 2" xfId="12914"/>
    <cellStyle name="Normal 3 18 4" xfId="12915"/>
    <cellStyle name="Normal 3 18 5" xfId="29172"/>
    <cellStyle name="Normal 3 19" xfId="12916"/>
    <cellStyle name="Normal 3 19 2" xfId="12917"/>
    <cellStyle name="Normal 3 19 2 2" xfId="12918"/>
    <cellStyle name="Normal 3 19 2 2 2" xfId="12919"/>
    <cellStyle name="Normal 3 19 2 3" xfId="12920"/>
    <cellStyle name="Normal 3 19 3" xfId="12921"/>
    <cellStyle name="Normal 3 19 3 2" xfId="12922"/>
    <cellStyle name="Normal 3 19 4" xfId="12923"/>
    <cellStyle name="Normal 3 19 5" xfId="29173"/>
    <cellStyle name="Normal 3 2" xfId="12924"/>
    <cellStyle name="Normal 3 2 10" xfId="12925"/>
    <cellStyle name="Normal 3 2 10 2" xfId="12926"/>
    <cellStyle name="Normal 3 2 10 2 2" xfId="12927"/>
    <cellStyle name="Normal 3 2 10 2 2 2" xfId="12928"/>
    <cellStyle name="Normal 3 2 10 2 2 2 2" xfId="12929"/>
    <cellStyle name="Normal 3 2 10 2 2 3" xfId="12930"/>
    <cellStyle name="Normal 3 2 10 2 3" xfId="12931"/>
    <cellStyle name="Normal 3 2 10 2 3 2" xfId="12932"/>
    <cellStyle name="Normal 3 2 10 2 4" xfId="12933"/>
    <cellStyle name="Normal 3 2 10 3" xfId="12934"/>
    <cellStyle name="Normal 3 2 10 3 2" xfId="12935"/>
    <cellStyle name="Normal 3 2 10 3 2 2" xfId="12936"/>
    <cellStyle name="Normal 3 2 10 3 3" xfId="12937"/>
    <cellStyle name="Normal 3 2 10 4" xfId="12938"/>
    <cellStyle name="Normal 3 2 10 4 2" xfId="12939"/>
    <cellStyle name="Normal 3 2 10 5" xfId="12940"/>
    <cellStyle name="Normal 3 2 10 6" xfId="29175"/>
    <cellStyle name="Normal 3 2 11" xfId="12941"/>
    <cellStyle name="Normal 3 2 11 2" xfId="12942"/>
    <cellStyle name="Normal 3 2 11 2 2" xfId="12943"/>
    <cellStyle name="Normal 3 2 11 2 2 2" xfId="12944"/>
    <cellStyle name="Normal 3 2 11 2 2 2 2" xfId="12945"/>
    <cellStyle name="Normal 3 2 11 2 2 3" xfId="12946"/>
    <cellStyle name="Normal 3 2 11 2 3" xfId="12947"/>
    <cellStyle name="Normal 3 2 11 2 3 2" xfId="12948"/>
    <cellStyle name="Normal 3 2 11 2 4" xfId="12949"/>
    <cellStyle name="Normal 3 2 11 3" xfId="12950"/>
    <cellStyle name="Normal 3 2 11 3 2" xfId="12951"/>
    <cellStyle name="Normal 3 2 11 3 2 2" xfId="12952"/>
    <cellStyle name="Normal 3 2 11 3 3" xfId="12953"/>
    <cellStyle name="Normal 3 2 11 4" xfId="12954"/>
    <cellStyle name="Normal 3 2 11 4 2" xfId="12955"/>
    <cellStyle name="Normal 3 2 11 5" xfId="12956"/>
    <cellStyle name="Normal 3 2 11 6" xfId="29176"/>
    <cellStyle name="Normal 3 2 12" xfId="12957"/>
    <cellStyle name="Normal 3 2 12 2" xfId="12958"/>
    <cellStyle name="Normal 3 2 12 2 2" xfId="12959"/>
    <cellStyle name="Normal 3 2 12 2 2 2" xfId="12960"/>
    <cellStyle name="Normal 3 2 12 2 2 2 2" xfId="12961"/>
    <cellStyle name="Normal 3 2 12 2 2 3" xfId="12962"/>
    <cellStyle name="Normal 3 2 12 2 3" xfId="12963"/>
    <cellStyle name="Normal 3 2 12 2 3 2" xfId="12964"/>
    <cellStyle name="Normal 3 2 12 2 4" xfId="12965"/>
    <cellStyle name="Normal 3 2 12 3" xfId="12966"/>
    <cellStyle name="Normal 3 2 12 3 2" xfId="12967"/>
    <cellStyle name="Normal 3 2 12 3 2 2" xfId="12968"/>
    <cellStyle name="Normal 3 2 12 3 3" xfId="12969"/>
    <cellStyle name="Normal 3 2 12 4" xfId="12970"/>
    <cellStyle name="Normal 3 2 12 4 2" xfId="12971"/>
    <cellStyle name="Normal 3 2 12 5" xfId="12972"/>
    <cellStyle name="Normal 3 2 12 6" xfId="29177"/>
    <cellStyle name="Normal 3 2 13" xfId="12973"/>
    <cellStyle name="Normal 3 2 13 2" xfId="12974"/>
    <cellStyle name="Normal 3 2 13 2 2" xfId="12975"/>
    <cellStyle name="Normal 3 2 13 2 2 2" xfId="12976"/>
    <cellStyle name="Normal 3 2 13 2 3" xfId="12977"/>
    <cellStyle name="Normal 3 2 13 3" xfId="12978"/>
    <cellStyle name="Normal 3 2 13 3 2" xfId="12979"/>
    <cellStyle name="Normal 3 2 13 4" xfId="12980"/>
    <cellStyle name="Normal 3 2 13 5" xfId="29178"/>
    <cellStyle name="Normal 3 2 14" xfId="12981"/>
    <cellStyle name="Normal 3 2 14 2" xfId="12982"/>
    <cellStyle name="Normal 3 2 14 2 2" xfId="12983"/>
    <cellStyle name="Normal 3 2 14 3" xfId="12984"/>
    <cellStyle name="Normal 3 2 14 4" xfId="29179"/>
    <cellStyle name="Normal 3 2 15" xfId="12985"/>
    <cellStyle name="Normal 3 2 15 2" xfId="12986"/>
    <cellStyle name="Normal 3 2 15 3" xfId="29180"/>
    <cellStyle name="Normal 3 2 16" xfId="12987"/>
    <cellStyle name="Normal 3 2 16 2" xfId="12988"/>
    <cellStyle name="Normal 3 2 16 3" xfId="29181"/>
    <cellStyle name="Normal 3 2 17" xfId="12989"/>
    <cellStyle name="Normal 3 2 17 2" xfId="29182"/>
    <cellStyle name="Normal 3 2 18" xfId="29174"/>
    <cellStyle name="Normal 3 2 19" xfId="34089"/>
    <cellStyle name="Normal 3 2 2" xfId="12990"/>
    <cellStyle name="Normal 3 2 2 10" xfId="12991"/>
    <cellStyle name="Normal 3 2 2 10 2" xfId="12992"/>
    <cellStyle name="Normal 3 2 2 10 2 2" xfId="12993"/>
    <cellStyle name="Normal 3 2 2 10 2 2 2" xfId="12994"/>
    <cellStyle name="Normal 3 2 2 10 2 2 2 2" xfId="12995"/>
    <cellStyle name="Normal 3 2 2 10 2 2 3" xfId="12996"/>
    <cellStyle name="Normal 3 2 2 10 2 3" xfId="12997"/>
    <cellStyle name="Normal 3 2 2 10 2 3 2" xfId="12998"/>
    <cellStyle name="Normal 3 2 2 10 2 4" xfId="12999"/>
    <cellStyle name="Normal 3 2 2 10 3" xfId="13000"/>
    <cellStyle name="Normal 3 2 2 10 3 2" xfId="13001"/>
    <cellStyle name="Normal 3 2 2 10 3 2 2" xfId="13002"/>
    <cellStyle name="Normal 3 2 2 10 3 3" xfId="13003"/>
    <cellStyle name="Normal 3 2 2 10 4" xfId="13004"/>
    <cellStyle name="Normal 3 2 2 10 4 2" xfId="13005"/>
    <cellStyle name="Normal 3 2 2 10 5" xfId="13006"/>
    <cellStyle name="Normal 3 2 2 11" xfId="13007"/>
    <cellStyle name="Normal 3 2 2 11 2" xfId="13008"/>
    <cellStyle name="Normal 3 2 2 11 2 2" xfId="13009"/>
    <cellStyle name="Normal 3 2 2 11 2 2 2" xfId="13010"/>
    <cellStyle name="Normal 3 2 2 11 2 3" xfId="13011"/>
    <cellStyle name="Normal 3 2 2 11 3" xfId="13012"/>
    <cellStyle name="Normal 3 2 2 11 3 2" xfId="13013"/>
    <cellStyle name="Normal 3 2 2 11 4" xfId="13014"/>
    <cellStyle name="Normal 3 2 2 12" xfId="13015"/>
    <cellStyle name="Normal 3 2 2 12 2" xfId="13016"/>
    <cellStyle name="Normal 3 2 2 12 2 2" xfId="13017"/>
    <cellStyle name="Normal 3 2 2 12 3" xfId="13018"/>
    <cellStyle name="Normal 3 2 2 13" xfId="13019"/>
    <cellStyle name="Normal 3 2 2 13 2" xfId="13020"/>
    <cellStyle name="Normal 3 2 2 14" xfId="13021"/>
    <cellStyle name="Normal 3 2 2 14 2" xfId="13022"/>
    <cellStyle name="Normal 3 2 2 15" xfId="13023"/>
    <cellStyle name="Normal 3 2 2 16" xfId="29183"/>
    <cellStyle name="Normal 3 2 2 2" xfId="13024"/>
    <cellStyle name="Normal 3 2 2 2 10" xfId="13025"/>
    <cellStyle name="Normal 3 2 2 2 10 2" xfId="13026"/>
    <cellStyle name="Normal 3 2 2 2 10 2 2" xfId="13027"/>
    <cellStyle name="Normal 3 2 2 2 10 2 2 2" xfId="13028"/>
    <cellStyle name="Normal 3 2 2 2 10 2 3" xfId="13029"/>
    <cellStyle name="Normal 3 2 2 2 10 3" xfId="13030"/>
    <cellStyle name="Normal 3 2 2 2 10 3 2" xfId="13031"/>
    <cellStyle name="Normal 3 2 2 2 10 4" xfId="13032"/>
    <cellStyle name="Normal 3 2 2 2 11" xfId="13033"/>
    <cellStyle name="Normal 3 2 2 2 11 2" xfId="13034"/>
    <cellStyle name="Normal 3 2 2 2 11 2 2" xfId="13035"/>
    <cellStyle name="Normal 3 2 2 2 11 3" xfId="13036"/>
    <cellStyle name="Normal 3 2 2 2 12" xfId="13037"/>
    <cellStyle name="Normal 3 2 2 2 12 2" xfId="13038"/>
    <cellStyle name="Normal 3 2 2 2 13" xfId="13039"/>
    <cellStyle name="Normal 3 2 2 2 13 2" xfId="13040"/>
    <cellStyle name="Normal 3 2 2 2 14" xfId="13041"/>
    <cellStyle name="Normal 3 2 2 2 15" xfId="29184"/>
    <cellStyle name="Normal 3 2 2 2 2" xfId="13042"/>
    <cellStyle name="Normal 3 2 2 2 2 10" xfId="13043"/>
    <cellStyle name="Normal 3 2 2 2 2 10 2" xfId="13044"/>
    <cellStyle name="Normal 3 2 2 2 2 11" xfId="13045"/>
    <cellStyle name="Normal 3 2 2 2 2 11 2" xfId="13046"/>
    <cellStyle name="Normal 3 2 2 2 2 12" xfId="13047"/>
    <cellStyle name="Normal 3 2 2 2 2 13" xfId="29185"/>
    <cellStyle name="Normal 3 2 2 2 2 2" xfId="13048"/>
    <cellStyle name="Normal 3 2 2 2 2 2 10" xfId="13049"/>
    <cellStyle name="Normal 3 2 2 2 2 2 11" xfId="29186"/>
    <cellStyle name="Normal 3 2 2 2 2 2 2" xfId="13050"/>
    <cellStyle name="Normal 3 2 2 2 2 2 2 2" xfId="13051"/>
    <cellStyle name="Normal 3 2 2 2 2 2 2 2 2" xfId="13052"/>
    <cellStyle name="Normal 3 2 2 2 2 2 2 2 2 2" xfId="13053"/>
    <cellStyle name="Normal 3 2 2 2 2 2 2 2 2 2 2" xfId="13054"/>
    <cellStyle name="Normal 3 2 2 2 2 2 2 2 2 2 2 2" xfId="13055"/>
    <cellStyle name="Normal 3 2 2 2 2 2 2 2 2 2 3" xfId="13056"/>
    <cellStyle name="Normal 3 2 2 2 2 2 2 2 2 3" xfId="13057"/>
    <cellStyle name="Normal 3 2 2 2 2 2 2 2 2 3 2" xfId="13058"/>
    <cellStyle name="Normal 3 2 2 2 2 2 2 2 2 4" xfId="13059"/>
    <cellStyle name="Normal 3 2 2 2 2 2 2 2 3" xfId="13060"/>
    <cellStyle name="Normal 3 2 2 2 2 2 2 2 3 2" xfId="13061"/>
    <cellStyle name="Normal 3 2 2 2 2 2 2 2 3 2 2" xfId="13062"/>
    <cellStyle name="Normal 3 2 2 2 2 2 2 2 3 3" xfId="13063"/>
    <cellStyle name="Normal 3 2 2 2 2 2 2 2 4" xfId="13064"/>
    <cellStyle name="Normal 3 2 2 2 2 2 2 2 4 2" xfId="13065"/>
    <cellStyle name="Normal 3 2 2 2 2 2 2 2 5" xfId="13066"/>
    <cellStyle name="Normal 3 2 2 2 2 2 2 3" xfId="13067"/>
    <cellStyle name="Normal 3 2 2 2 2 2 2 3 2" xfId="13068"/>
    <cellStyle name="Normal 3 2 2 2 2 2 2 3 2 2" xfId="13069"/>
    <cellStyle name="Normal 3 2 2 2 2 2 2 3 2 2 2" xfId="13070"/>
    <cellStyle name="Normal 3 2 2 2 2 2 2 3 2 2 2 2" xfId="13071"/>
    <cellStyle name="Normal 3 2 2 2 2 2 2 3 2 2 3" xfId="13072"/>
    <cellStyle name="Normal 3 2 2 2 2 2 2 3 2 3" xfId="13073"/>
    <cellStyle name="Normal 3 2 2 2 2 2 2 3 2 3 2" xfId="13074"/>
    <cellStyle name="Normal 3 2 2 2 2 2 2 3 2 4" xfId="13075"/>
    <cellStyle name="Normal 3 2 2 2 2 2 2 3 3" xfId="13076"/>
    <cellStyle name="Normal 3 2 2 2 2 2 2 3 3 2" xfId="13077"/>
    <cellStyle name="Normal 3 2 2 2 2 2 2 3 3 2 2" xfId="13078"/>
    <cellStyle name="Normal 3 2 2 2 2 2 2 3 3 3" xfId="13079"/>
    <cellStyle name="Normal 3 2 2 2 2 2 2 3 4" xfId="13080"/>
    <cellStyle name="Normal 3 2 2 2 2 2 2 3 4 2" xfId="13081"/>
    <cellStyle name="Normal 3 2 2 2 2 2 2 3 5" xfId="13082"/>
    <cellStyle name="Normal 3 2 2 2 2 2 2 4" xfId="13083"/>
    <cellStyle name="Normal 3 2 2 2 2 2 2 4 2" xfId="13084"/>
    <cellStyle name="Normal 3 2 2 2 2 2 2 4 2 2" xfId="13085"/>
    <cellStyle name="Normal 3 2 2 2 2 2 2 4 2 2 2" xfId="13086"/>
    <cellStyle name="Normal 3 2 2 2 2 2 2 4 2 3" xfId="13087"/>
    <cellStyle name="Normal 3 2 2 2 2 2 2 4 3" xfId="13088"/>
    <cellStyle name="Normal 3 2 2 2 2 2 2 4 3 2" xfId="13089"/>
    <cellStyle name="Normal 3 2 2 2 2 2 2 4 4" xfId="13090"/>
    <cellStyle name="Normal 3 2 2 2 2 2 2 5" xfId="13091"/>
    <cellStyle name="Normal 3 2 2 2 2 2 2 5 2" xfId="13092"/>
    <cellStyle name="Normal 3 2 2 2 2 2 2 5 2 2" xfId="13093"/>
    <cellStyle name="Normal 3 2 2 2 2 2 2 5 3" xfId="13094"/>
    <cellStyle name="Normal 3 2 2 2 2 2 2 6" xfId="13095"/>
    <cellStyle name="Normal 3 2 2 2 2 2 2 6 2" xfId="13096"/>
    <cellStyle name="Normal 3 2 2 2 2 2 2 7" xfId="13097"/>
    <cellStyle name="Normal 3 2 2 2 2 2 2 8" xfId="29187"/>
    <cellStyle name="Normal 3 2 2 2 2 2 3" xfId="13098"/>
    <cellStyle name="Normal 3 2 2 2 2 2 3 2" xfId="13099"/>
    <cellStyle name="Normal 3 2 2 2 2 2 3 2 2" xfId="13100"/>
    <cellStyle name="Normal 3 2 2 2 2 2 3 2 2 2" xfId="13101"/>
    <cellStyle name="Normal 3 2 2 2 2 2 3 2 2 2 2" xfId="13102"/>
    <cellStyle name="Normal 3 2 2 2 2 2 3 2 2 3" xfId="13103"/>
    <cellStyle name="Normal 3 2 2 2 2 2 3 2 3" xfId="13104"/>
    <cellStyle name="Normal 3 2 2 2 2 2 3 2 3 2" xfId="13105"/>
    <cellStyle name="Normal 3 2 2 2 2 2 3 2 4" xfId="13106"/>
    <cellStyle name="Normal 3 2 2 2 2 2 3 3" xfId="13107"/>
    <cellStyle name="Normal 3 2 2 2 2 2 3 3 2" xfId="13108"/>
    <cellStyle name="Normal 3 2 2 2 2 2 3 3 2 2" xfId="13109"/>
    <cellStyle name="Normal 3 2 2 2 2 2 3 3 3" xfId="13110"/>
    <cellStyle name="Normal 3 2 2 2 2 2 3 4" xfId="13111"/>
    <cellStyle name="Normal 3 2 2 2 2 2 3 4 2" xfId="13112"/>
    <cellStyle name="Normal 3 2 2 2 2 2 3 5" xfId="13113"/>
    <cellStyle name="Normal 3 2 2 2 2 2 4" xfId="13114"/>
    <cellStyle name="Normal 3 2 2 2 2 2 4 2" xfId="13115"/>
    <cellStyle name="Normal 3 2 2 2 2 2 4 2 2" xfId="13116"/>
    <cellStyle name="Normal 3 2 2 2 2 2 4 2 2 2" xfId="13117"/>
    <cellStyle name="Normal 3 2 2 2 2 2 4 2 2 2 2" xfId="13118"/>
    <cellStyle name="Normal 3 2 2 2 2 2 4 2 2 3" xfId="13119"/>
    <cellStyle name="Normal 3 2 2 2 2 2 4 2 3" xfId="13120"/>
    <cellStyle name="Normal 3 2 2 2 2 2 4 2 3 2" xfId="13121"/>
    <cellStyle name="Normal 3 2 2 2 2 2 4 2 4" xfId="13122"/>
    <cellStyle name="Normal 3 2 2 2 2 2 4 3" xfId="13123"/>
    <cellStyle name="Normal 3 2 2 2 2 2 4 3 2" xfId="13124"/>
    <cellStyle name="Normal 3 2 2 2 2 2 4 3 2 2" xfId="13125"/>
    <cellStyle name="Normal 3 2 2 2 2 2 4 3 3" xfId="13126"/>
    <cellStyle name="Normal 3 2 2 2 2 2 4 4" xfId="13127"/>
    <cellStyle name="Normal 3 2 2 2 2 2 4 4 2" xfId="13128"/>
    <cellStyle name="Normal 3 2 2 2 2 2 4 5" xfId="13129"/>
    <cellStyle name="Normal 3 2 2 2 2 2 5" xfId="13130"/>
    <cellStyle name="Normal 3 2 2 2 2 2 5 2" xfId="13131"/>
    <cellStyle name="Normal 3 2 2 2 2 2 5 2 2" xfId="13132"/>
    <cellStyle name="Normal 3 2 2 2 2 2 5 2 2 2" xfId="13133"/>
    <cellStyle name="Normal 3 2 2 2 2 2 5 2 2 2 2" xfId="13134"/>
    <cellStyle name="Normal 3 2 2 2 2 2 5 2 2 3" xfId="13135"/>
    <cellStyle name="Normal 3 2 2 2 2 2 5 2 3" xfId="13136"/>
    <cellStyle name="Normal 3 2 2 2 2 2 5 2 3 2" xfId="13137"/>
    <cellStyle name="Normal 3 2 2 2 2 2 5 2 4" xfId="13138"/>
    <cellStyle name="Normal 3 2 2 2 2 2 5 3" xfId="13139"/>
    <cellStyle name="Normal 3 2 2 2 2 2 5 3 2" xfId="13140"/>
    <cellStyle name="Normal 3 2 2 2 2 2 5 3 2 2" xfId="13141"/>
    <cellStyle name="Normal 3 2 2 2 2 2 5 3 3" xfId="13142"/>
    <cellStyle name="Normal 3 2 2 2 2 2 5 4" xfId="13143"/>
    <cellStyle name="Normal 3 2 2 2 2 2 5 4 2" xfId="13144"/>
    <cellStyle name="Normal 3 2 2 2 2 2 5 5" xfId="13145"/>
    <cellStyle name="Normal 3 2 2 2 2 2 6" xfId="13146"/>
    <cellStyle name="Normal 3 2 2 2 2 2 6 2" xfId="13147"/>
    <cellStyle name="Normal 3 2 2 2 2 2 6 2 2" xfId="13148"/>
    <cellStyle name="Normal 3 2 2 2 2 2 6 2 2 2" xfId="13149"/>
    <cellStyle name="Normal 3 2 2 2 2 2 6 2 3" xfId="13150"/>
    <cellStyle name="Normal 3 2 2 2 2 2 6 3" xfId="13151"/>
    <cellStyle name="Normal 3 2 2 2 2 2 6 3 2" xfId="13152"/>
    <cellStyle name="Normal 3 2 2 2 2 2 6 4" xfId="13153"/>
    <cellStyle name="Normal 3 2 2 2 2 2 7" xfId="13154"/>
    <cellStyle name="Normal 3 2 2 2 2 2 7 2" xfId="13155"/>
    <cellStyle name="Normal 3 2 2 2 2 2 7 2 2" xfId="13156"/>
    <cellStyle name="Normal 3 2 2 2 2 2 7 3" xfId="13157"/>
    <cellStyle name="Normal 3 2 2 2 2 2 8" xfId="13158"/>
    <cellStyle name="Normal 3 2 2 2 2 2 8 2" xfId="13159"/>
    <cellStyle name="Normal 3 2 2 2 2 2 9" xfId="13160"/>
    <cellStyle name="Normal 3 2 2 2 2 2 9 2" xfId="13161"/>
    <cellStyle name="Normal 3 2 2 2 2 3" xfId="13162"/>
    <cellStyle name="Normal 3 2 2 2 2 3 10" xfId="13163"/>
    <cellStyle name="Normal 3 2 2 2 2 3 11" xfId="29188"/>
    <cellStyle name="Normal 3 2 2 2 2 3 2" xfId="13164"/>
    <cellStyle name="Normal 3 2 2 2 2 3 2 2" xfId="13165"/>
    <cellStyle name="Normal 3 2 2 2 2 3 2 2 2" xfId="13166"/>
    <cellStyle name="Normal 3 2 2 2 2 3 2 2 2 2" xfId="13167"/>
    <cellStyle name="Normal 3 2 2 2 2 3 2 2 2 2 2" xfId="13168"/>
    <cellStyle name="Normal 3 2 2 2 2 3 2 2 2 2 2 2" xfId="13169"/>
    <cellStyle name="Normal 3 2 2 2 2 3 2 2 2 2 3" xfId="13170"/>
    <cellStyle name="Normal 3 2 2 2 2 3 2 2 2 3" xfId="13171"/>
    <cellStyle name="Normal 3 2 2 2 2 3 2 2 2 3 2" xfId="13172"/>
    <cellStyle name="Normal 3 2 2 2 2 3 2 2 2 4" xfId="13173"/>
    <cellStyle name="Normal 3 2 2 2 2 3 2 2 3" xfId="13174"/>
    <cellStyle name="Normal 3 2 2 2 2 3 2 2 3 2" xfId="13175"/>
    <cellStyle name="Normal 3 2 2 2 2 3 2 2 3 2 2" xfId="13176"/>
    <cellStyle name="Normal 3 2 2 2 2 3 2 2 3 3" xfId="13177"/>
    <cellStyle name="Normal 3 2 2 2 2 3 2 2 4" xfId="13178"/>
    <cellStyle name="Normal 3 2 2 2 2 3 2 2 4 2" xfId="13179"/>
    <cellStyle name="Normal 3 2 2 2 2 3 2 2 5" xfId="13180"/>
    <cellStyle name="Normal 3 2 2 2 2 3 2 3" xfId="13181"/>
    <cellStyle name="Normal 3 2 2 2 2 3 2 3 2" xfId="13182"/>
    <cellStyle name="Normal 3 2 2 2 2 3 2 3 2 2" xfId="13183"/>
    <cellStyle name="Normal 3 2 2 2 2 3 2 3 2 2 2" xfId="13184"/>
    <cellStyle name="Normal 3 2 2 2 2 3 2 3 2 2 2 2" xfId="13185"/>
    <cellStyle name="Normal 3 2 2 2 2 3 2 3 2 2 3" xfId="13186"/>
    <cellStyle name="Normal 3 2 2 2 2 3 2 3 2 3" xfId="13187"/>
    <cellStyle name="Normal 3 2 2 2 2 3 2 3 2 3 2" xfId="13188"/>
    <cellStyle name="Normal 3 2 2 2 2 3 2 3 2 4" xfId="13189"/>
    <cellStyle name="Normal 3 2 2 2 2 3 2 3 3" xfId="13190"/>
    <cellStyle name="Normal 3 2 2 2 2 3 2 3 3 2" xfId="13191"/>
    <cellStyle name="Normal 3 2 2 2 2 3 2 3 3 2 2" xfId="13192"/>
    <cellStyle name="Normal 3 2 2 2 2 3 2 3 3 3" xfId="13193"/>
    <cellStyle name="Normal 3 2 2 2 2 3 2 3 4" xfId="13194"/>
    <cellStyle name="Normal 3 2 2 2 2 3 2 3 4 2" xfId="13195"/>
    <cellStyle name="Normal 3 2 2 2 2 3 2 3 5" xfId="13196"/>
    <cellStyle name="Normal 3 2 2 2 2 3 2 4" xfId="13197"/>
    <cellStyle name="Normal 3 2 2 2 2 3 2 4 2" xfId="13198"/>
    <cellStyle name="Normal 3 2 2 2 2 3 2 4 2 2" xfId="13199"/>
    <cellStyle name="Normal 3 2 2 2 2 3 2 4 2 2 2" xfId="13200"/>
    <cellStyle name="Normal 3 2 2 2 2 3 2 4 2 3" xfId="13201"/>
    <cellStyle name="Normal 3 2 2 2 2 3 2 4 3" xfId="13202"/>
    <cellStyle name="Normal 3 2 2 2 2 3 2 4 3 2" xfId="13203"/>
    <cellStyle name="Normal 3 2 2 2 2 3 2 4 4" xfId="13204"/>
    <cellStyle name="Normal 3 2 2 2 2 3 2 5" xfId="13205"/>
    <cellStyle name="Normal 3 2 2 2 2 3 2 5 2" xfId="13206"/>
    <cellStyle name="Normal 3 2 2 2 2 3 2 5 2 2" xfId="13207"/>
    <cellStyle name="Normal 3 2 2 2 2 3 2 5 3" xfId="13208"/>
    <cellStyle name="Normal 3 2 2 2 2 3 2 6" xfId="13209"/>
    <cellStyle name="Normal 3 2 2 2 2 3 2 6 2" xfId="13210"/>
    <cellStyle name="Normal 3 2 2 2 2 3 2 7" xfId="13211"/>
    <cellStyle name="Normal 3 2 2 2 2 3 2 8" xfId="29189"/>
    <cellStyle name="Normal 3 2 2 2 2 3 3" xfId="13212"/>
    <cellStyle name="Normal 3 2 2 2 2 3 3 2" xfId="13213"/>
    <cellStyle name="Normal 3 2 2 2 2 3 3 2 2" xfId="13214"/>
    <cellStyle name="Normal 3 2 2 2 2 3 3 2 2 2" xfId="13215"/>
    <cellStyle name="Normal 3 2 2 2 2 3 3 2 2 2 2" xfId="13216"/>
    <cellStyle name="Normal 3 2 2 2 2 3 3 2 2 3" xfId="13217"/>
    <cellStyle name="Normal 3 2 2 2 2 3 3 2 3" xfId="13218"/>
    <cellStyle name="Normal 3 2 2 2 2 3 3 2 3 2" xfId="13219"/>
    <cellStyle name="Normal 3 2 2 2 2 3 3 2 4" xfId="13220"/>
    <cellStyle name="Normal 3 2 2 2 2 3 3 3" xfId="13221"/>
    <cellStyle name="Normal 3 2 2 2 2 3 3 3 2" xfId="13222"/>
    <cellStyle name="Normal 3 2 2 2 2 3 3 3 2 2" xfId="13223"/>
    <cellStyle name="Normal 3 2 2 2 2 3 3 3 3" xfId="13224"/>
    <cellStyle name="Normal 3 2 2 2 2 3 3 4" xfId="13225"/>
    <cellStyle name="Normal 3 2 2 2 2 3 3 4 2" xfId="13226"/>
    <cellStyle name="Normal 3 2 2 2 2 3 3 5" xfId="13227"/>
    <cellStyle name="Normal 3 2 2 2 2 3 4" xfId="13228"/>
    <cellStyle name="Normal 3 2 2 2 2 3 4 2" xfId="13229"/>
    <cellStyle name="Normal 3 2 2 2 2 3 4 2 2" xfId="13230"/>
    <cellStyle name="Normal 3 2 2 2 2 3 4 2 2 2" xfId="13231"/>
    <cellStyle name="Normal 3 2 2 2 2 3 4 2 2 2 2" xfId="13232"/>
    <cellStyle name="Normal 3 2 2 2 2 3 4 2 2 3" xfId="13233"/>
    <cellStyle name="Normal 3 2 2 2 2 3 4 2 3" xfId="13234"/>
    <cellStyle name="Normal 3 2 2 2 2 3 4 2 3 2" xfId="13235"/>
    <cellStyle name="Normal 3 2 2 2 2 3 4 2 4" xfId="13236"/>
    <cellStyle name="Normal 3 2 2 2 2 3 4 3" xfId="13237"/>
    <cellStyle name="Normal 3 2 2 2 2 3 4 3 2" xfId="13238"/>
    <cellStyle name="Normal 3 2 2 2 2 3 4 3 2 2" xfId="13239"/>
    <cellStyle name="Normal 3 2 2 2 2 3 4 3 3" xfId="13240"/>
    <cellStyle name="Normal 3 2 2 2 2 3 4 4" xfId="13241"/>
    <cellStyle name="Normal 3 2 2 2 2 3 4 4 2" xfId="13242"/>
    <cellStyle name="Normal 3 2 2 2 2 3 4 5" xfId="13243"/>
    <cellStyle name="Normal 3 2 2 2 2 3 5" xfId="13244"/>
    <cellStyle name="Normal 3 2 2 2 2 3 5 2" xfId="13245"/>
    <cellStyle name="Normal 3 2 2 2 2 3 5 2 2" xfId="13246"/>
    <cellStyle name="Normal 3 2 2 2 2 3 5 2 2 2" xfId="13247"/>
    <cellStyle name="Normal 3 2 2 2 2 3 5 2 2 2 2" xfId="13248"/>
    <cellStyle name="Normal 3 2 2 2 2 3 5 2 2 3" xfId="13249"/>
    <cellStyle name="Normal 3 2 2 2 2 3 5 2 3" xfId="13250"/>
    <cellStyle name="Normal 3 2 2 2 2 3 5 2 3 2" xfId="13251"/>
    <cellStyle name="Normal 3 2 2 2 2 3 5 2 4" xfId="13252"/>
    <cellStyle name="Normal 3 2 2 2 2 3 5 3" xfId="13253"/>
    <cellStyle name="Normal 3 2 2 2 2 3 5 3 2" xfId="13254"/>
    <cellStyle name="Normal 3 2 2 2 2 3 5 3 2 2" xfId="13255"/>
    <cellStyle name="Normal 3 2 2 2 2 3 5 3 3" xfId="13256"/>
    <cellStyle name="Normal 3 2 2 2 2 3 5 4" xfId="13257"/>
    <cellStyle name="Normal 3 2 2 2 2 3 5 4 2" xfId="13258"/>
    <cellStyle name="Normal 3 2 2 2 2 3 5 5" xfId="13259"/>
    <cellStyle name="Normal 3 2 2 2 2 3 6" xfId="13260"/>
    <cellStyle name="Normal 3 2 2 2 2 3 6 2" xfId="13261"/>
    <cellStyle name="Normal 3 2 2 2 2 3 6 2 2" xfId="13262"/>
    <cellStyle name="Normal 3 2 2 2 2 3 6 2 2 2" xfId="13263"/>
    <cellStyle name="Normal 3 2 2 2 2 3 6 2 3" xfId="13264"/>
    <cellStyle name="Normal 3 2 2 2 2 3 6 3" xfId="13265"/>
    <cellStyle name="Normal 3 2 2 2 2 3 6 3 2" xfId="13266"/>
    <cellStyle name="Normal 3 2 2 2 2 3 6 4" xfId="13267"/>
    <cellStyle name="Normal 3 2 2 2 2 3 7" xfId="13268"/>
    <cellStyle name="Normal 3 2 2 2 2 3 7 2" xfId="13269"/>
    <cellStyle name="Normal 3 2 2 2 2 3 7 2 2" xfId="13270"/>
    <cellStyle name="Normal 3 2 2 2 2 3 7 3" xfId="13271"/>
    <cellStyle name="Normal 3 2 2 2 2 3 8" xfId="13272"/>
    <cellStyle name="Normal 3 2 2 2 2 3 8 2" xfId="13273"/>
    <cellStyle name="Normal 3 2 2 2 2 3 9" xfId="13274"/>
    <cellStyle name="Normal 3 2 2 2 2 3 9 2" xfId="13275"/>
    <cellStyle name="Normal 3 2 2 2 2 4" xfId="13276"/>
    <cellStyle name="Normal 3 2 2 2 2 4 2" xfId="13277"/>
    <cellStyle name="Normal 3 2 2 2 2 4 2 2" xfId="13278"/>
    <cellStyle name="Normal 3 2 2 2 2 4 2 2 2" xfId="13279"/>
    <cellStyle name="Normal 3 2 2 2 2 4 2 2 2 2" xfId="13280"/>
    <cellStyle name="Normal 3 2 2 2 2 4 2 2 2 2 2" xfId="13281"/>
    <cellStyle name="Normal 3 2 2 2 2 4 2 2 2 3" xfId="13282"/>
    <cellStyle name="Normal 3 2 2 2 2 4 2 2 3" xfId="13283"/>
    <cellStyle name="Normal 3 2 2 2 2 4 2 2 3 2" xfId="13284"/>
    <cellStyle name="Normal 3 2 2 2 2 4 2 2 4" xfId="13285"/>
    <cellStyle name="Normal 3 2 2 2 2 4 2 3" xfId="13286"/>
    <cellStyle name="Normal 3 2 2 2 2 4 2 3 2" xfId="13287"/>
    <cellStyle name="Normal 3 2 2 2 2 4 2 3 2 2" xfId="13288"/>
    <cellStyle name="Normal 3 2 2 2 2 4 2 3 3" xfId="13289"/>
    <cellStyle name="Normal 3 2 2 2 2 4 2 4" xfId="13290"/>
    <cellStyle name="Normal 3 2 2 2 2 4 2 4 2" xfId="13291"/>
    <cellStyle name="Normal 3 2 2 2 2 4 2 5" xfId="13292"/>
    <cellStyle name="Normal 3 2 2 2 2 4 3" xfId="13293"/>
    <cellStyle name="Normal 3 2 2 2 2 4 3 2" xfId="13294"/>
    <cellStyle name="Normal 3 2 2 2 2 4 3 2 2" xfId="13295"/>
    <cellStyle name="Normal 3 2 2 2 2 4 3 2 2 2" xfId="13296"/>
    <cellStyle name="Normal 3 2 2 2 2 4 3 2 2 2 2" xfId="13297"/>
    <cellStyle name="Normal 3 2 2 2 2 4 3 2 2 3" xfId="13298"/>
    <cellStyle name="Normal 3 2 2 2 2 4 3 2 3" xfId="13299"/>
    <cellStyle name="Normal 3 2 2 2 2 4 3 2 3 2" xfId="13300"/>
    <cellStyle name="Normal 3 2 2 2 2 4 3 2 4" xfId="13301"/>
    <cellStyle name="Normal 3 2 2 2 2 4 3 3" xfId="13302"/>
    <cellStyle name="Normal 3 2 2 2 2 4 3 3 2" xfId="13303"/>
    <cellStyle name="Normal 3 2 2 2 2 4 3 3 2 2" xfId="13304"/>
    <cellStyle name="Normal 3 2 2 2 2 4 3 3 3" xfId="13305"/>
    <cellStyle name="Normal 3 2 2 2 2 4 3 4" xfId="13306"/>
    <cellStyle name="Normal 3 2 2 2 2 4 3 4 2" xfId="13307"/>
    <cellStyle name="Normal 3 2 2 2 2 4 3 5" xfId="13308"/>
    <cellStyle name="Normal 3 2 2 2 2 4 4" xfId="13309"/>
    <cellStyle name="Normal 3 2 2 2 2 4 4 2" xfId="13310"/>
    <cellStyle name="Normal 3 2 2 2 2 4 4 2 2" xfId="13311"/>
    <cellStyle name="Normal 3 2 2 2 2 4 4 2 2 2" xfId="13312"/>
    <cellStyle name="Normal 3 2 2 2 2 4 4 2 3" xfId="13313"/>
    <cellStyle name="Normal 3 2 2 2 2 4 4 3" xfId="13314"/>
    <cellStyle name="Normal 3 2 2 2 2 4 4 3 2" xfId="13315"/>
    <cellStyle name="Normal 3 2 2 2 2 4 4 4" xfId="13316"/>
    <cellStyle name="Normal 3 2 2 2 2 4 5" xfId="13317"/>
    <cellStyle name="Normal 3 2 2 2 2 4 5 2" xfId="13318"/>
    <cellStyle name="Normal 3 2 2 2 2 4 5 2 2" xfId="13319"/>
    <cellStyle name="Normal 3 2 2 2 2 4 5 3" xfId="13320"/>
    <cellStyle name="Normal 3 2 2 2 2 4 6" xfId="13321"/>
    <cellStyle name="Normal 3 2 2 2 2 4 6 2" xfId="13322"/>
    <cellStyle name="Normal 3 2 2 2 2 4 7" xfId="13323"/>
    <cellStyle name="Normal 3 2 2 2 2 4 8" xfId="29190"/>
    <cellStyle name="Normal 3 2 2 2 2 5" xfId="13324"/>
    <cellStyle name="Normal 3 2 2 2 2 5 2" xfId="13325"/>
    <cellStyle name="Normal 3 2 2 2 2 5 2 2" xfId="13326"/>
    <cellStyle name="Normal 3 2 2 2 2 5 2 2 2" xfId="13327"/>
    <cellStyle name="Normal 3 2 2 2 2 5 2 2 2 2" xfId="13328"/>
    <cellStyle name="Normal 3 2 2 2 2 5 2 2 3" xfId="13329"/>
    <cellStyle name="Normal 3 2 2 2 2 5 2 3" xfId="13330"/>
    <cellStyle name="Normal 3 2 2 2 2 5 2 3 2" xfId="13331"/>
    <cellStyle name="Normal 3 2 2 2 2 5 2 4" xfId="13332"/>
    <cellStyle name="Normal 3 2 2 2 2 5 3" xfId="13333"/>
    <cellStyle name="Normal 3 2 2 2 2 5 3 2" xfId="13334"/>
    <cellStyle name="Normal 3 2 2 2 2 5 3 2 2" xfId="13335"/>
    <cellStyle name="Normal 3 2 2 2 2 5 3 3" xfId="13336"/>
    <cellStyle name="Normal 3 2 2 2 2 5 4" xfId="13337"/>
    <cellStyle name="Normal 3 2 2 2 2 5 4 2" xfId="13338"/>
    <cellStyle name="Normal 3 2 2 2 2 5 5" xfId="13339"/>
    <cellStyle name="Normal 3 2 2 2 2 6" xfId="13340"/>
    <cellStyle name="Normal 3 2 2 2 2 6 2" xfId="13341"/>
    <cellStyle name="Normal 3 2 2 2 2 6 2 2" xfId="13342"/>
    <cellStyle name="Normal 3 2 2 2 2 6 2 2 2" xfId="13343"/>
    <cellStyle name="Normal 3 2 2 2 2 6 2 2 2 2" xfId="13344"/>
    <cellStyle name="Normal 3 2 2 2 2 6 2 2 3" xfId="13345"/>
    <cellStyle name="Normal 3 2 2 2 2 6 2 3" xfId="13346"/>
    <cellStyle name="Normal 3 2 2 2 2 6 2 3 2" xfId="13347"/>
    <cellStyle name="Normal 3 2 2 2 2 6 2 4" xfId="13348"/>
    <cellStyle name="Normal 3 2 2 2 2 6 3" xfId="13349"/>
    <cellStyle name="Normal 3 2 2 2 2 6 3 2" xfId="13350"/>
    <cellStyle name="Normal 3 2 2 2 2 6 3 2 2" xfId="13351"/>
    <cellStyle name="Normal 3 2 2 2 2 6 3 3" xfId="13352"/>
    <cellStyle name="Normal 3 2 2 2 2 6 4" xfId="13353"/>
    <cellStyle name="Normal 3 2 2 2 2 6 4 2" xfId="13354"/>
    <cellStyle name="Normal 3 2 2 2 2 6 5" xfId="13355"/>
    <cellStyle name="Normal 3 2 2 2 2 7" xfId="13356"/>
    <cellStyle name="Normal 3 2 2 2 2 7 2" xfId="13357"/>
    <cellStyle name="Normal 3 2 2 2 2 7 2 2" xfId="13358"/>
    <cellStyle name="Normal 3 2 2 2 2 7 2 2 2" xfId="13359"/>
    <cellStyle name="Normal 3 2 2 2 2 7 2 2 2 2" xfId="13360"/>
    <cellStyle name="Normal 3 2 2 2 2 7 2 2 3" xfId="13361"/>
    <cellStyle name="Normal 3 2 2 2 2 7 2 3" xfId="13362"/>
    <cellStyle name="Normal 3 2 2 2 2 7 2 3 2" xfId="13363"/>
    <cellStyle name="Normal 3 2 2 2 2 7 2 4" xfId="13364"/>
    <cellStyle name="Normal 3 2 2 2 2 7 3" xfId="13365"/>
    <cellStyle name="Normal 3 2 2 2 2 7 3 2" xfId="13366"/>
    <cellStyle name="Normal 3 2 2 2 2 7 3 2 2" xfId="13367"/>
    <cellStyle name="Normal 3 2 2 2 2 7 3 3" xfId="13368"/>
    <cellStyle name="Normal 3 2 2 2 2 7 4" xfId="13369"/>
    <cellStyle name="Normal 3 2 2 2 2 7 4 2" xfId="13370"/>
    <cellStyle name="Normal 3 2 2 2 2 7 5" xfId="13371"/>
    <cellStyle name="Normal 3 2 2 2 2 8" xfId="13372"/>
    <cellStyle name="Normal 3 2 2 2 2 8 2" xfId="13373"/>
    <cellStyle name="Normal 3 2 2 2 2 8 2 2" xfId="13374"/>
    <cellStyle name="Normal 3 2 2 2 2 8 2 2 2" xfId="13375"/>
    <cellStyle name="Normal 3 2 2 2 2 8 2 3" xfId="13376"/>
    <cellStyle name="Normal 3 2 2 2 2 8 3" xfId="13377"/>
    <cellStyle name="Normal 3 2 2 2 2 8 3 2" xfId="13378"/>
    <cellStyle name="Normal 3 2 2 2 2 8 4" xfId="13379"/>
    <cellStyle name="Normal 3 2 2 2 2 9" xfId="13380"/>
    <cellStyle name="Normal 3 2 2 2 2 9 2" xfId="13381"/>
    <cellStyle name="Normal 3 2 2 2 2 9 2 2" xfId="13382"/>
    <cellStyle name="Normal 3 2 2 2 2 9 3" xfId="13383"/>
    <cellStyle name="Normal 3 2 2 2 3" xfId="13384"/>
    <cellStyle name="Normal 3 2 2 2 3 10" xfId="13385"/>
    <cellStyle name="Normal 3 2 2 2 3 10 2" xfId="13386"/>
    <cellStyle name="Normal 3 2 2 2 3 11" xfId="13387"/>
    <cellStyle name="Normal 3 2 2 2 3 12" xfId="29191"/>
    <cellStyle name="Normal 3 2 2 2 3 2" xfId="13388"/>
    <cellStyle name="Normal 3 2 2 2 3 2 10" xfId="13389"/>
    <cellStyle name="Normal 3 2 2 2 3 2 11" xfId="29192"/>
    <cellStyle name="Normal 3 2 2 2 3 2 2" xfId="13390"/>
    <cellStyle name="Normal 3 2 2 2 3 2 2 2" xfId="13391"/>
    <cellStyle name="Normal 3 2 2 2 3 2 2 2 2" xfId="13392"/>
    <cellStyle name="Normal 3 2 2 2 3 2 2 2 2 2" xfId="13393"/>
    <cellStyle name="Normal 3 2 2 2 3 2 2 2 2 2 2" xfId="13394"/>
    <cellStyle name="Normal 3 2 2 2 3 2 2 2 2 2 2 2" xfId="13395"/>
    <cellStyle name="Normal 3 2 2 2 3 2 2 2 2 2 3" xfId="13396"/>
    <cellStyle name="Normal 3 2 2 2 3 2 2 2 2 3" xfId="13397"/>
    <cellStyle name="Normal 3 2 2 2 3 2 2 2 2 3 2" xfId="13398"/>
    <cellStyle name="Normal 3 2 2 2 3 2 2 2 2 4" xfId="13399"/>
    <cellStyle name="Normal 3 2 2 2 3 2 2 2 3" xfId="13400"/>
    <cellStyle name="Normal 3 2 2 2 3 2 2 2 3 2" xfId="13401"/>
    <cellStyle name="Normal 3 2 2 2 3 2 2 2 3 2 2" xfId="13402"/>
    <cellStyle name="Normal 3 2 2 2 3 2 2 2 3 3" xfId="13403"/>
    <cellStyle name="Normal 3 2 2 2 3 2 2 2 4" xfId="13404"/>
    <cellStyle name="Normal 3 2 2 2 3 2 2 2 4 2" xfId="13405"/>
    <cellStyle name="Normal 3 2 2 2 3 2 2 2 5" xfId="13406"/>
    <cellStyle name="Normal 3 2 2 2 3 2 2 3" xfId="13407"/>
    <cellStyle name="Normal 3 2 2 2 3 2 2 3 2" xfId="13408"/>
    <cellStyle name="Normal 3 2 2 2 3 2 2 3 2 2" xfId="13409"/>
    <cellStyle name="Normal 3 2 2 2 3 2 2 3 2 2 2" xfId="13410"/>
    <cellStyle name="Normal 3 2 2 2 3 2 2 3 2 2 2 2" xfId="13411"/>
    <cellStyle name="Normal 3 2 2 2 3 2 2 3 2 2 3" xfId="13412"/>
    <cellStyle name="Normal 3 2 2 2 3 2 2 3 2 3" xfId="13413"/>
    <cellStyle name="Normal 3 2 2 2 3 2 2 3 2 3 2" xfId="13414"/>
    <cellStyle name="Normal 3 2 2 2 3 2 2 3 2 4" xfId="13415"/>
    <cellStyle name="Normal 3 2 2 2 3 2 2 3 3" xfId="13416"/>
    <cellStyle name="Normal 3 2 2 2 3 2 2 3 3 2" xfId="13417"/>
    <cellStyle name="Normal 3 2 2 2 3 2 2 3 3 2 2" xfId="13418"/>
    <cellStyle name="Normal 3 2 2 2 3 2 2 3 3 3" xfId="13419"/>
    <cellStyle name="Normal 3 2 2 2 3 2 2 3 4" xfId="13420"/>
    <cellStyle name="Normal 3 2 2 2 3 2 2 3 4 2" xfId="13421"/>
    <cellStyle name="Normal 3 2 2 2 3 2 2 3 5" xfId="13422"/>
    <cellStyle name="Normal 3 2 2 2 3 2 2 4" xfId="13423"/>
    <cellStyle name="Normal 3 2 2 2 3 2 2 4 2" xfId="13424"/>
    <cellStyle name="Normal 3 2 2 2 3 2 2 4 2 2" xfId="13425"/>
    <cellStyle name="Normal 3 2 2 2 3 2 2 4 2 2 2" xfId="13426"/>
    <cellStyle name="Normal 3 2 2 2 3 2 2 4 2 3" xfId="13427"/>
    <cellStyle name="Normal 3 2 2 2 3 2 2 4 3" xfId="13428"/>
    <cellStyle name="Normal 3 2 2 2 3 2 2 4 3 2" xfId="13429"/>
    <cellStyle name="Normal 3 2 2 2 3 2 2 4 4" xfId="13430"/>
    <cellStyle name="Normal 3 2 2 2 3 2 2 5" xfId="13431"/>
    <cellStyle name="Normal 3 2 2 2 3 2 2 5 2" xfId="13432"/>
    <cellStyle name="Normal 3 2 2 2 3 2 2 5 2 2" xfId="13433"/>
    <cellStyle name="Normal 3 2 2 2 3 2 2 5 3" xfId="13434"/>
    <cellStyle name="Normal 3 2 2 2 3 2 2 6" xfId="13435"/>
    <cellStyle name="Normal 3 2 2 2 3 2 2 6 2" xfId="13436"/>
    <cellStyle name="Normal 3 2 2 2 3 2 2 7" xfId="13437"/>
    <cellStyle name="Normal 3 2 2 2 3 2 2 8" xfId="29193"/>
    <cellStyle name="Normal 3 2 2 2 3 2 3" xfId="13438"/>
    <cellStyle name="Normal 3 2 2 2 3 2 3 2" xfId="13439"/>
    <cellStyle name="Normal 3 2 2 2 3 2 3 2 2" xfId="13440"/>
    <cellStyle name="Normal 3 2 2 2 3 2 3 2 2 2" xfId="13441"/>
    <cellStyle name="Normal 3 2 2 2 3 2 3 2 2 2 2" xfId="13442"/>
    <cellStyle name="Normal 3 2 2 2 3 2 3 2 2 3" xfId="13443"/>
    <cellStyle name="Normal 3 2 2 2 3 2 3 2 3" xfId="13444"/>
    <cellStyle name="Normal 3 2 2 2 3 2 3 2 3 2" xfId="13445"/>
    <cellStyle name="Normal 3 2 2 2 3 2 3 2 4" xfId="13446"/>
    <cellStyle name="Normal 3 2 2 2 3 2 3 3" xfId="13447"/>
    <cellStyle name="Normal 3 2 2 2 3 2 3 3 2" xfId="13448"/>
    <cellStyle name="Normal 3 2 2 2 3 2 3 3 2 2" xfId="13449"/>
    <cellStyle name="Normal 3 2 2 2 3 2 3 3 3" xfId="13450"/>
    <cellStyle name="Normal 3 2 2 2 3 2 3 4" xfId="13451"/>
    <cellStyle name="Normal 3 2 2 2 3 2 3 4 2" xfId="13452"/>
    <cellStyle name="Normal 3 2 2 2 3 2 3 5" xfId="13453"/>
    <cellStyle name="Normal 3 2 2 2 3 2 4" xfId="13454"/>
    <cellStyle name="Normal 3 2 2 2 3 2 4 2" xfId="13455"/>
    <cellStyle name="Normal 3 2 2 2 3 2 4 2 2" xfId="13456"/>
    <cellStyle name="Normal 3 2 2 2 3 2 4 2 2 2" xfId="13457"/>
    <cellStyle name="Normal 3 2 2 2 3 2 4 2 2 2 2" xfId="13458"/>
    <cellStyle name="Normal 3 2 2 2 3 2 4 2 2 3" xfId="13459"/>
    <cellStyle name="Normal 3 2 2 2 3 2 4 2 3" xfId="13460"/>
    <cellStyle name="Normal 3 2 2 2 3 2 4 2 3 2" xfId="13461"/>
    <cellStyle name="Normal 3 2 2 2 3 2 4 2 4" xfId="13462"/>
    <cellStyle name="Normal 3 2 2 2 3 2 4 3" xfId="13463"/>
    <cellStyle name="Normal 3 2 2 2 3 2 4 3 2" xfId="13464"/>
    <cellStyle name="Normal 3 2 2 2 3 2 4 3 2 2" xfId="13465"/>
    <cellStyle name="Normal 3 2 2 2 3 2 4 3 3" xfId="13466"/>
    <cellStyle name="Normal 3 2 2 2 3 2 4 4" xfId="13467"/>
    <cellStyle name="Normal 3 2 2 2 3 2 4 4 2" xfId="13468"/>
    <cellStyle name="Normal 3 2 2 2 3 2 4 5" xfId="13469"/>
    <cellStyle name="Normal 3 2 2 2 3 2 5" xfId="13470"/>
    <cellStyle name="Normal 3 2 2 2 3 2 5 2" xfId="13471"/>
    <cellStyle name="Normal 3 2 2 2 3 2 5 2 2" xfId="13472"/>
    <cellStyle name="Normal 3 2 2 2 3 2 5 2 2 2" xfId="13473"/>
    <cellStyle name="Normal 3 2 2 2 3 2 5 2 2 2 2" xfId="13474"/>
    <cellStyle name="Normal 3 2 2 2 3 2 5 2 2 3" xfId="13475"/>
    <cellStyle name="Normal 3 2 2 2 3 2 5 2 3" xfId="13476"/>
    <cellStyle name="Normal 3 2 2 2 3 2 5 2 3 2" xfId="13477"/>
    <cellStyle name="Normal 3 2 2 2 3 2 5 2 4" xfId="13478"/>
    <cellStyle name="Normal 3 2 2 2 3 2 5 3" xfId="13479"/>
    <cellStyle name="Normal 3 2 2 2 3 2 5 3 2" xfId="13480"/>
    <cellStyle name="Normal 3 2 2 2 3 2 5 3 2 2" xfId="13481"/>
    <cellStyle name="Normal 3 2 2 2 3 2 5 3 3" xfId="13482"/>
    <cellStyle name="Normal 3 2 2 2 3 2 5 4" xfId="13483"/>
    <cellStyle name="Normal 3 2 2 2 3 2 5 4 2" xfId="13484"/>
    <cellStyle name="Normal 3 2 2 2 3 2 5 5" xfId="13485"/>
    <cellStyle name="Normal 3 2 2 2 3 2 6" xfId="13486"/>
    <cellStyle name="Normal 3 2 2 2 3 2 6 2" xfId="13487"/>
    <cellStyle name="Normal 3 2 2 2 3 2 6 2 2" xfId="13488"/>
    <cellStyle name="Normal 3 2 2 2 3 2 6 2 2 2" xfId="13489"/>
    <cellStyle name="Normal 3 2 2 2 3 2 6 2 3" xfId="13490"/>
    <cellStyle name="Normal 3 2 2 2 3 2 6 3" xfId="13491"/>
    <cellStyle name="Normal 3 2 2 2 3 2 6 3 2" xfId="13492"/>
    <cellStyle name="Normal 3 2 2 2 3 2 6 4" xfId="13493"/>
    <cellStyle name="Normal 3 2 2 2 3 2 7" xfId="13494"/>
    <cellStyle name="Normal 3 2 2 2 3 2 7 2" xfId="13495"/>
    <cellStyle name="Normal 3 2 2 2 3 2 7 2 2" xfId="13496"/>
    <cellStyle name="Normal 3 2 2 2 3 2 7 3" xfId="13497"/>
    <cellStyle name="Normal 3 2 2 2 3 2 8" xfId="13498"/>
    <cellStyle name="Normal 3 2 2 2 3 2 8 2" xfId="13499"/>
    <cellStyle name="Normal 3 2 2 2 3 2 9" xfId="13500"/>
    <cellStyle name="Normal 3 2 2 2 3 2 9 2" xfId="13501"/>
    <cellStyle name="Normal 3 2 2 2 3 3" xfId="13502"/>
    <cellStyle name="Normal 3 2 2 2 3 3 2" xfId="13503"/>
    <cellStyle name="Normal 3 2 2 2 3 3 2 2" xfId="13504"/>
    <cellStyle name="Normal 3 2 2 2 3 3 2 2 2" xfId="13505"/>
    <cellStyle name="Normal 3 2 2 2 3 3 2 2 2 2" xfId="13506"/>
    <cellStyle name="Normal 3 2 2 2 3 3 2 2 2 2 2" xfId="13507"/>
    <cellStyle name="Normal 3 2 2 2 3 3 2 2 2 3" xfId="13508"/>
    <cellStyle name="Normal 3 2 2 2 3 3 2 2 3" xfId="13509"/>
    <cellStyle name="Normal 3 2 2 2 3 3 2 2 3 2" xfId="13510"/>
    <cellStyle name="Normal 3 2 2 2 3 3 2 2 4" xfId="13511"/>
    <cellStyle name="Normal 3 2 2 2 3 3 2 3" xfId="13512"/>
    <cellStyle name="Normal 3 2 2 2 3 3 2 3 2" xfId="13513"/>
    <cellStyle name="Normal 3 2 2 2 3 3 2 3 2 2" xfId="13514"/>
    <cellStyle name="Normal 3 2 2 2 3 3 2 3 3" xfId="13515"/>
    <cellStyle name="Normal 3 2 2 2 3 3 2 4" xfId="13516"/>
    <cellStyle name="Normal 3 2 2 2 3 3 2 4 2" xfId="13517"/>
    <cellStyle name="Normal 3 2 2 2 3 3 2 5" xfId="13518"/>
    <cellStyle name="Normal 3 2 2 2 3 3 3" xfId="13519"/>
    <cellStyle name="Normal 3 2 2 2 3 3 3 2" xfId="13520"/>
    <cellStyle name="Normal 3 2 2 2 3 3 3 2 2" xfId="13521"/>
    <cellStyle name="Normal 3 2 2 2 3 3 3 2 2 2" xfId="13522"/>
    <cellStyle name="Normal 3 2 2 2 3 3 3 2 2 2 2" xfId="13523"/>
    <cellStyle name="Normal 3 2 2 2 3 3 3 2 2 3" xfId="13524"/>
    <cellStyle name="Normal 3 2 2 2 3 3 3 2 3" xfId="13525"/>
    <cellStyle name="Normal 3 2 2 2 3 3 3 2 3 2" xfId="13526"/>
    <cellStyle name="Normal 3 2 2 2 3 3 3 2 4" xfId="13527"/>
    <cellStyle name="Normal 3 2 2 2 3 3 3 3" xfId="13528"/>
    <cellStyle name="Normal 3 2 2 2 3 3 3 3 2" xfId="13529"/>
    <cellStyle name="Normal 3 2 2 2 3 3 3 3 2 2" xfId="13530"/>
    <cellStyle name="Normal 3 2 2 2 3 3 3 3 3" xfId="13531"/>
    <cellStyle name="Normal 3 2 2 2 3 3 3 4" xfId="13532"/>
    <cellStyle name="Normal 3 2 2 2 3 3 3 4 2" xfId="13533"/>
    <cellStyle name="Normal 3 2 2 2 3 3 3 5" xfId="13534"/>
    <cellStyle name="Normal 3 2 2 2 3 3 4" xfId="13535"/>
    <cellStyle name="Normal 3 2 2 2 3 3 4 2" xfId="13536"/>
    <cellStyle name="Normal 3 2 2 2 3 3 4 2 2" xfId="13537"/>
    <cellStyle name="Normal 3 2 2 2 3 3 4 2 2 2" xfId="13538"/>
    <cellStyle name="Normal 3 2 2 2 3 3 4 2 3" xfId="13539"/>
    <cellStyle name="Normal 3 2 2 2 3 3 4 3" xfId="13540"/>
    <cellStyle name="Normal 3 2 2 2 3 3 4 3 2" xfId="13541"/>
    <cellStyle name="Normal 3 2 2 2 3 3 4 4" xfId="13542"/>
    <cellStyle name="Normal 3 2 2 2 3 3 5" xfId="13543"/>
    <cellStyle name="Normal 3 2 2 2 3 3 5 2" xfId="13544"/>
    <cellStyle name="Normal 3 2 2 2 3 3 5 2 2" xfId="13545"/>
    <cellStyle name="Normal 3 2 2 2 3 3 5 3" xfId="13546"/>
    <cellStyle name="Normal 3 2 2 2 3 3 6" xfId="13547"/>
    <cellStyle name="Normal 3 2 2 2 3 3 6 2" xfId="13548"/>
    <cellStyle name="Normal 3 2 2 2 3 3 7" xfId="13549"/>
    <cellStyle name="Normal 3 2 2 2 3 3 8" xfId="29194"/>
    <cellStyle name="Normal 3 2 2 2 3 4" xfId="13550"/>
    <cellStyle name="Normal 3 2 2 2 3 4 2" xfId="13551"/>
    <cellStyle name="Normal 3 2 2 2 3 4 2 2" xfId="13552"/>
    <cellStyle name="Normal 3 2 2 2 3 4 2 2 2" xfId="13553"/>
    <cellStyle name="Normal 3 2 2 2 3 4 2 2 2 2" xfId="13554"/>
    <cellStyle name="Normal 3 2 2 2 3 4 2 2 3" xfId="13555"/>
    <cellStyle name="Normal 3 2 2 2 3 4 2 3" xfId="13556"/>
    <cellStyle name="Normal 3 2 2 2 3 4 2 3 2" xfId="13557"/>
    <cellStyle name="Normal 3 2 2 2 3 4 2 4" xfId="13558"/>
    <cellStyle name="Normal 3 2 2 2 3 4 3" xfId="13559"/>
    <cellStyle name="Normal 3 2 2 2 3 4 3 2" xfId="13560"/>
    <cellStyle name="Normal 3 2 2 2 3 4 3 2 2" xfId="13561"/>
    <cellStyle name="Normal 3 2 2 2 3 4 3 3" xfId="13562"/>
    <cellStyle name="Normal 3 2 2 2 3 4 4" xfId="13563"/>
    <cellStyle name="Normal 3 2 2 2 3 4 4 2" xfId="13564"/>
    <cellStyle name="Normal 3 2 2 2 3 4 5" xfId="13565"/>
    <cellStyle name="Normal 3 2 2 2 3 5" xfId="13566"/>
    <cellStyle name="Normal 3 2 2 2 3 5 2" xfId="13567"/>
    <cellStyle name="Normal 3 2 2 2 3 5 2 2" xfId="13568"/>
    <cellStyle name="Normal 3 2 2 2 3 5 2 2 2" xfId="13569"/>
    <cellStyle name="Normal 3 2 2 2 3 5 2 2 2 2" xfId="13570"/>
    <cellStyle name="Normal 3 2 2 2 3 5 2 2 3" xfId="13571"/>
    <cellStyle name="Normal 3 2 2 2 3 5 2 3" xfId="13572"/>
    <cellStyle name="Normal 3 2 2 2 3 5 2 3 2" xfId="13573"/>
    <cellStyle name="Normal 3 2 2 2 3 5 2 4" xfId="13574"/>
    <cellStyle name="Normal 3 2 2 2 3 5 3" xfId="13575"/>
    <cellStyle name="Normal 3 2 2 2 3 5 3 2" xfId="13576"/>
    <cellStyle name="Normal 3 2 2 2 3 5 3 2 2" xfId="13577"/>
    <cellStyle name="Normal 3 2 2 2 3 5 3 3" xfId="13578"/>
    <cellStyle name="Normal 3 2 2 2 3 5 4" xfId="13579"/>
    <cellStyle name="Normal 3 2 2 2 3 5 4 2" xfId="13580"/>
    <cellStyle name="Normal 3 2 2 2 3 5 5" xfId="13581"/>
    <cellStyle name="Normal 3 2 2 2 3 6" xfId="13582"/>
    <cellStyle name="Normal 3 2 2 2 3 6 2" xfId="13583"/>
    <cellStyle name="Normal 3 2 2 2 3 6 2 2" xfId="13584"/>
    <cellStyle name="Normal 3 2 2 2 3 6 2 2 2" xfId="13585"/>
    <cellStyle name="Normal 3 2 2 2 3 6 2 2 2 2" xfId="13586"/>
    <cellStyle name="Normal 3 2 2 2 3 6 2 2 3" xfId="13587"/>
    <cellStyle name="Normal 3 2 2 2 3 6 2 3" xfId="13588"/>
    <cellStyle name="Normal 3 2 2 2 3 6 2 3 2" xfId="13589"/>
    <cellStyle name="Normal 3 2 2 2 3 6 2 4" xfId="13590"/>
    <cellStyle name="Normal 3 2 2 2 3 6 3" xfId="13591"/>
    <cellStyle name="Normal 3 2 2 2 3 6 3 2" xfId="13592"/>
    <cellStyle name="Normal 3 2 2 2 3 6 3 2 2" xfId="13593"/>
    <cellStyle name="Normal 3 2 2 2 3 6 3 3" xfId="13594"/>
    <cellStyle name="Normal 3 2 2 2 3 6 4" xfId="13595"/>
    <cellStyle name="Normal 3 2 2 2 3 6 4 2" xfId="13596"/>
    <cellStyle name="Normal 3 2 2 2 3 6 5" xfId="13597"/>
    <cellStyle name="Normal 3 2 2 2 3 7" xfId="13598"/>
    <cellStyle name="Normal 3 2 2 2 3 7 2" xfId="13599"/>
    <cellStyle name="Normal 3 2 2 2 3 7 2 2" xfId="13600"/>
    <cellStyle name="Normal 3 2 2 2 3 7 2 2 2" xfId="13601"/>
    <cellStyle name="Normal 3 2 2 2 3 7 2 3" xfId="13602"/>
    <cellStyle name="Normal 3 2 2 2 3 7 3" xfId="13603"/>
    <cellStyle name="Normal 3 2 2 2 3 7 3 2" xfId="13604"/>
    <cellStyle name="Normal 3 2 2 2 3 7 4" xfId="13605"/>
    <cellStyle name="Normal 3 2 2 2 3 8" xfId="13606"/>
    <cellStyle name="Normal 3 2 2 2 3 8 2" xfId="13607"/>
    <cellStyle name="Normal 3 2 2 2 3 8 2 2" xfId="13608"/>
    <cellStyle name="Normal 3 2 2 2 3 8 3" xfId="13609"/>
    <cellStyle name="Normal 3 2 2 2 3 9" xfId="13610"/>
    <cellStyle name="Normal 3 2 2 2 3 9 2" xfId="13611"/>
    <cellStyle name="Normal 3 2 2 2 4" xfId="13612"/>
    <cellStyle name="Normal 3 2 2 2 4 10" xfId="13613"/>
    <cellStyle name="Normal 3 2 2 2 4 11" xfId="29195"/>
    <cellStyle name="Normal 3 2 2 2 4 2" xfId="13614"/>
    <cellStyle name="Normal 3 2 2 2 4 2 2" xfId="13615"/>
    <cellStyle name="Normal 3 2 2 2 4 2 2 2" xfId="13616"/>
    <cellStyle name="Normal 3 2 2 2 4 2 2 2 2" xfId="13617"/>
    <cellStyle name="Normal 3 2 2 2 4 2 2 2 2 2" xfId="13618"/>
    <cellStyle name="Normal 3 2 2 2 4 2 2 2 2 2 2" xfId="13619"/>
    <cellStyle name="Normal 3 2 2 2 4 2 2 2 2 3" xfId="13620"/>
    <cellStyle name="Normal 3 2 2 2 4 2 2 2 3" xfId="13621"/>
    <cellStyle name="Normal 3 2 2 2 4 2 2 2 3 2" xfId="13622"/>
    <cellStyle name="Normal 3 2 2 2 4 2 2 2 4" xfId="13623"/>
    <cellStyle name="Normal 3 2 2 2 4 2 2 3" xfId="13624"/>
    <cellStyle name="Normal 3 2 2 2 4 2 2 3 2" xfId="13625"/>
    <cellStyle name="Normal 3 2 2 2 4 2 2 3 2 2" xfId="13626"/>
    <cellStyle name="Normal 3 2 2 2 4 2 2 3 3" xfId="13627"/>
    <cellStyle name="Normal 3 2 2 2 4 2 2 4" xfId="13628"/>
    <cellStyle name="Normal 3 2 2 2 4 2 2 4 2" xfId="13629"/>
    <cellStyle name="Normal 3 2 2 2 4 2 2 5" xfId="13630"/>
    <cellStyle name="Normal 3 2 2 2 4 2 3" xfId="13631"/>
    <cellStyle name="Normal 3 2 2 2 4 2 3 2" xfId="13632"/>
    <cellStyle name="Normal 3 2 2 2 4 2 3 2 2" xfId="13633"/>
    <cellStyle name="Normal 3 2 2 2 4 2 3 2 2 2" xfId="13634"/>
    <cellStyle name="Normal 3 2 2 2 4 2 3 2 2 2 2" xfId="13635"/>
    <cellStyle name="Normal 3 2 2 2 4 2 3 2 2 3" xfId="13636"/>
    <cellStyle name="Normal 3 2 2 2 4 2 3 2 3" xfId="13637"/>
    <cellStyle name="Normal 3 2 2 2 4 2 3 2 3 2" xfId="13638"/>
    <cellStyle name="Normal 3 2 2 2 4 2 3 2 4" xfId="13639"/>
    <cellStyle name="Normal 3 2 2 2 4 2 3 3" xfId="13640"/>
    <cellStyle name="Normal 3 2 2 2 4 2 3 3 2" xfId="13641"/>
    <cellStyle name="Normal 3 2 2 2 4 2 3 3 2 2" xfId="13642"/>
    <cellStyle name="Normal 3 2 2 2 4 2 3 3 3" xfId="13643"/>
    <cellStyle name="Normal 3 2 2 2 4 2 3 4" xfId="13644"/>
    <cellStyle name="Normal 3 2 2 2 4 2 3 4 2" xfId="13645"/>
    <cellStyle name="Normal 3 2 2 2 4 2 3 5" xfId="13646"/>
    <cellStyle name="Normal 3 2 2 2 4 2 4" xfId="13647"/>
    <cellStyle name="Normal 3 2 2 2 4 2 4 2" xfId="13648"/>
    <cellStyle name="Normal 3 2 2 2 4 2 4 2 2" xfId="13649"/>
    <cellStyle name="Normal 3 2 2 2 4 2 4 2 2 2" xfId="13650"/>
    <cellStyle name="Normal 3 2 2 2 4 2 4 2 3" xfId="13651"/>
    <cellStyle name="Normal 3 2 2 2 4 2 4 3" xfId="13652"/>
    <cellStyle name="Normal 3 2 2 2 4 2 4 3 2" xfId="13653"/>
    <cellStyle name="Normal 3 2 2 2 4 2 4 4" xfId="13654"/>
    <cellStyle name="Normal 3 2 2 2 4 2 5" xfId="13655"/>
    <cellStyle name="Normal 3 2 2 2 4 2 5 2" xfId="13656"/>
    <cellStyle name="Normal 3 2 2 2 4 2 5 2 2" xfId="13657"/>
    <cellStyle name="Normal 3 2 2 2 4 2 5 3" xfId="13658"/>
    <cellStyle name="Normal 3 2 2 2 4 2 6" xfId="13659"/>
    <cellStyle name="Normal 3 2 2 2 4 2 6 2" xfId="13660"/>
    <cellStyle name="Normal 3 2 2 2 4 2 7" xfId="13661"/>
    <cellStyle name="Normal 3 2 2 2 4 2 8" xfId="29196"/>
    <cellStyle name="Normal 3 2 2 2 4 3" xfId="13662"/>
    <cellStyle name="Normal 3 2 2 2 4 3 2" xfId="13663"/>
    <cellStyle name="Normal 3 2 2 2 4 3 2 2" xfId="13664"/>
    <cellStyle name="Normal 3 2 2 2 4 3 2 2 2" xfId="13665"/>
    <cellStyle name="Normal 3 2 2 2 4 3 2 2 2 2" xfId="13666"/>
    <cellStyle name="Normal 3 2 2 2 4 3 2 2 3" xfId="13667"/>
    <cellStyle name="Normal 3 2 2 2 4 3 2 3" xfId="13668"/>
    <cellStyle name="Normal 3 2 2 2 4 3 2 3 2" xfId="13669"/>
    <cellStyle name="Normal 3 2 2 2 4 3 2 4" xfId="13670"/>
    <cellStyle name="Normal 3 2 2 2 4 3 3" xfId="13671"/>
    <cellStyle name="Normal 3 2 2 2 4 3 3 2" xfId="13672"/>
    <cellStyle name="Normal 3 2 2 2 4 3 3 2 2" xfId="13673"/>
    <cellStyle name="Normal 3 2 2 2 4 3 3 3" xfId="13674"/>
    <cellStyle name="Normal 3 2 2 2 4 3 4" xfId="13675"/>
    <cellStyle name="Normal 3 2 2 2 4 3 4 2" xfId="13676"/>
    <cellStyle name="Normal 3 2 2 2 4 3 5" xfId="13677"/>
    <cellStyle name="Normal 3 2 2 2 4 4" xfId="13678"/>
    <cellStyle name="Normal 3 2 2 2 4 4 2" xfId="13679"/>
    <cellStyle name="Normal 3 2 2 2 4 4 2 2" xfId="13680"/>
    <cellStyle name="Normal 3 2 2 2 4 4 2 2 2" xfId="13681"/>
    <cellStyle name="Normal 3 2 2 2 4 4 2 2 2 2" xfId="13682"/>
    <cellStyle name="Normal 3 2 2 2 4 4 2 2 3" xfId="13683"/>
    <cellStyle name="Normal 3 2 2 2 4 4 2 3" xfId="13684"/>
    <cellStyle name="Normal 3 2 2 2 4 4 2 3 2" xfId="13685"/>
    <cellStyle name="Normal 3 2 2 2 4 4 2 4" xfId="13686"/>
    <cellStyle name="Normal 3 2 2 2 4 4 3" xfId="13687"/>
    <cellStyle name="Normal 3 2 2 2 4 4 3 2" xfId="13688"/>
    <cellStyle name="Normal 3 2 2 2 4 4 3 2 2" xfId="13689"/>
    <cellStyle name="Normal 3 2 2 2 4 4 3 3" xfId="13690"/>
    <cellStyle name="Normal 3 2 2 2 4 4 4" xfId="13691"/>
    <cellStyle name="Normal 3 2 2 2 4 4 4 2" xfId="13692"/>
    <cellStyle name="Normal 3 2 2 2 4 4 5" xfId="13693"/>
    <cellStyle name="Normal 3 2 2 2 4 5" xfId="13694"/>
    <cellStyle name="Normal 3 2 2 2 4 5 2" xfId="13695"/>
    <cellStyle name="Normal 3 2 2 2 4 5 2 2" xfId="13696"/>
    <cellStyle name="Normal 3 2 2 2 4 5 2 2 2" xfId="13697"/>
    <cellStyle name="Normal 3 2 2 2 4 5 2 2 2 2" xfId="13698"/>
    <cellStyle name="Normal 3 2 2 2 4 5 2 2 3" xfId="13699"/>
    <cellStyle name="Normal 3 2 2 2 4 5 2 3" xfId="13700"/>
    <cellStyle name="Normal 3 2 2 2 4 5 2 3 2" xfId="13701"/>
    <cellStyle name="Normal 3 2 2 2 4 5 2 4" xfId="13702"/>
    <cellStyle name="Normal 3 2 2 2 4 5 3" xfId="13703"/>
    <cellStyle name="Normal 3 2 2 2 4 5 3 2" xfId="13704"/>
    <cellStyle name="Normal 3 2 2 2 4 5 3 2 2" xfId="13705"/>
    <cellStyle name="Normal 3 2 2 2 4 5 3 3" xfId="13706"/>
    <cellStyle name="Normal 3 2 2 2 4 5 4" xfId="13707"/>
    <cellStyle name="Normal 3 2 2 2 4 5 4 2" xfId="13708"/>
    <cellStyle name="Normal 3 2 2 2 4 5 5" xfId="13709"/>
    <cellStyle name="Normal 3 2 2 2 4 6" xfId="13710"/>
    <cellStyle name="Normal 3 2 2 2 4 6 2" xfId="13711"/>
    <cellStyle name="Normal 3 2 2 2 4 6 2 2" xfId="13712"/>
    <cellStyle name="Normal 3 2 2 2 4 6 2 2 2" xfId="13713"/>
    <cellStyle name="Normal 3 2 2 2 4 6 2 3" xfId="13714"/>
    <cellStyle name="Normal 3 2 2 2 4 6 3" xfId="13715"/>
    <cellStyle name="Normal 3 2 2 2 4 6 3 2" xfId="13716"/>
    <cellStyle name="Normal 3 2 2 2 4 6 4" xfId="13717"/>
    <cellStyle name="Normal 3 2 2 2 4 7" xfId="13718"/>
    <cellStyle name="Normal 3 2 2 2 4 7 2" xfId="13719"/>
    <cellStyle name="Normal 3 2 2 2 4 7 2 2" xfId="13720"/>
    <cellStyle name="Normal 3 2 2 2 4 7 3" xfId="13721"/>
    <cellStyle name="Normal 3 2 2 2 4 8" xfId="13722"/>
    <cellStyle name="Normal 3 2 2 2 4 8 2" xfId="13723"/>
    <cellStyle name="Normal 3 2 2 2 4 9" xfId="13724"/>
    <cellStyle name="Normal 3 2 2 2 4 9 2" xfId="13725"/>
    <cellStyle name="Normal 3 2 2 2 5" xfId="13726"/>
    <cellStyle name="Normal 3 2 2 2 5 10" xfId="13727"/>
    <cellStyle name="Normal 3 2 2 2 5 11" xfId="29197"/>
    <cellStyle name="Normal 3 2 2 2 5 2" xfId="13728"/>
    <cellStyle name="Normal 3 2 2 2 5 2 2" xfId="13729"/>
    <cellStyle name="Normal 3 2 2 2 5 2 2 2" xfId="13730"/>
    <cellStyle name="Normal 3 2 2 2 5 2 2 2 2" xfId="13731"/>
    <cellStyle name="Normal 3 2 2 2 5 2 2 2 2 2" xfId="13732"/>
    <cellStyle name="Normal 3 2 2 2 5 2 2 2 2 2 2" xfId="13733"/>
    <cellStyle name="Normal 3 2 2 2 5 2 2 2 2 3" xfId="13734"/>
    <cellStyle name="Normal 3 2 2 2 5 2 2 2 3" xfId="13735"/>
    <cellStyle name="Normal 3 2 2 2 5 2 2 2 3 2" xfId="13736"/>
    <cellStyle name="Normal 3 2 2 2 5 2 2 2 4" xfId="13737"/>
    <cellStyle name="Normal 3 2 2 2 5 2 2 3" xfId="13738"/>
    <cellStyle name="Normal 3 2 2 2 5 2 2 3 2" xfId="13739"/>
    <cellStyle name="Normal 3 2 2 2 5 2 2 3 2 2" xfId="13740"/>
    <cellStyle name="Normal 3 2 2 2 5 2 2 3 3" xfId="13741"/>
    <cellStyle name="Normal 3 2 2 2 5 2 2 4" xfId="13742"/>
    <cellStyle name="Normal 3 2 2 2 5 2 2 4 2" xfId="13743"/>
    <cellStyle name="Normal 3 2 2 2 5 2 2 5" xfId="13744"/>
    <cellStyle name="Normal 3 2 2 2 5 2 3" xfId="13745"/>
    <cellStyle name="Normal 3 2 2 2 5 2 3 2" xfId="13746"/>
    <cellStyle name="Normal 3 2 2 2 5 2 3 2 2" xfId="13747"/>
    <cellStyle name="Normal 3 2 2 2 5 2 3 2 2 2" xfId="13748"/>
    <cellStyle name="Normal 3 2 2 2 5 2 3 2 2 2 2" xfId="13749"/>
    <cellStyle name="Normal 3 2 2 2 5 2 3 2 2 3" xfId="13750"/>
    <cellStyle name="Normal 3 2 2 2 5 2 3 2 3" xfId="13751"/>
    <cellStyle name="Normal 3 2 2 2 5 2 3 2 3 2" xfId="13752"/>
    <cellStyle name="Normal 3 2 2 2 5 2 3 2 4" xfId="13753"/>
    <cellStyle name="Normal 3 2 2 2 5 2 3 3" xfId="13754"/>
    <cellStyle name="Normal 3 2 2 2 5 2 3 3 2" xfId="13755"/>
    <cellStyle name="Normal 3 2 2 2 5 2 3 3 2 2" xfId="13756"/>
    <cellStyle name="Normal 3 2 2 2 5 2 3 3 3" xfId="13757"/>
    <cellStyle name="Normal 3 2 2 2 5 2 3 4" xfId="13758"/>
    <cellStyle name="Normal 3 2 2 2 5 2 3 4 2" xfId="13759"/>
    <cellStyle name="Normal 3 2 2 2 5 2 3 5" xfId="13760"/>
    <cellStyle name="Normal 3 2 2 2 5 2 4" xfId="13761"/>
    <cellStyle name="Normal 3 2 2 2 5 2 4 2" xfId="13762"/>
    <cellStyle name="Normal 3 2 2 2 5 2 4 2 2" xfId="13763"/>
    <cellStyle name="Normal 3 2 2 2 5 2 4 2 2 2" xfId="13764"/>
    <cellStyle name="Normal 3 2 2 2 5 2 4 2 3" xfId="13765"/>
    <cellStyle name="Normal 3 2 2 2 5 2 4 3" xfId="13766"/>
    <cellStyle name="Normal 3 2 2 2 5 2 4 3 2" xfId="13767"/>
    <cellStyle name="Normal 3 2 2 2 5 2 4 4" xfId="13768"/>
    <cellStyle name="Normal 3 2 2 2 5 2 5" xfId="13769"/>
    <cellStyle name="Normal 3 2 2 2 5 2 5 2" xfId="13770"/>
    <cellStyle name="Normal 3 2 2 2 5 2 5 2 2" xfId="13771"/>
    <cellStyle name="Normal 3 2 2 2 5 2 5 3" xfId="13772"/>
    <cellStyle name="Normal 3 2 2 2 5 2 6" xfId="13773"/>
    <cellStyle name="Normal 3 2 2 2 5 2 6 2" xfId="13774"/>
    <cellStyle name="Normal 3 2 2 2 5 2 7" xfId="13775"/>
    <cellStyle name="Normal 3 2 2 2 5 2 8" xfId="29198"/>
    <cellStyle name="Normal 3 2 2 2 5 3" xfId="13776"/>
    <cellStyle name="Normal 3 2 2 2 5 3 2" xfId="13777"/>
    <cellStyle name="Normal 3 2 2 2 5 3 2 2" xfId="13778"/>
    <cellStyle name="Normal 3 2 2 2 5 3 2 2 2" xfId="13779"/>
    <cellStyle name="Normal 3 2 2 2 5 3 2 2 2 2" xfId="13780"/>
    <cellStyle name="Normal 3 2 2 2 5 3 2 2 3" xfId="13781"/>
    <cellStyle name="Normal 3 2 2 2 5 3 2 3" xfId="13782"/>
    <cellStyle name="Normal 3 2 2 2 5 3 2 3 2" xfId="13783"/>
    <cellStyle name="Normal 3 2 2 2 5 3 2 4" xfId="13784"/>
    <cellStyle name="Normal 3 2 2 2 5 3 3" xfId="13785"/>
    <cellStyle name="Normal 3 2 2 2 5 3 3 2" xfId="13786"/>
    <cellStyle name="Normal 3 2 2 2 5 3 3 2 2" xfId="13787"/>
    <cellStyle name="Normal 3 2 2 2 5 3 3 3" xfId="13788"/>
    <cellStyle name="Normal 3 2 2 2 5 3 4" xfId="13789"/>
    <cellStyle name="Normal 3 2 2 2 5 3 4 2" xfId="13790"/>
    <cellStyle name="Normal 3 2 2 2 5 3 5" xfId="13791"/>
    <cellStyle name="Normal 3 2 2 2 5 4" xfId="13792"/>
    <cellStyle name="Normal 3 2 2 2 5 4 2" xfId="13793"/>
    <cellStyle name="Normal 3 2 2 2 5 4 2 2" xfId="13794"/>
    <cellStyle name="Normal 3 2 2 2 5 4 2 2 2" xfId="13795"/>
    <cellStyle name="Normal 3 2 2 2 5 4 2 2 2 2" xfId="13796"/>
    <cellStyle name="Normal 3 2 2 2 5 4 2 2 3" xfId="13797"/>
    <cellStyle name="Normal 3 2 2 2 5 4 2 3" xfId="13798"/>
    <cellStyle name="Normal 3 2 2 2 5 4 2 3 2" xfId="13799"/>
    <cellStyle name="Normal 3 2 2 2 5 4 2 4" xfId="13800"/>
    <cellStyle name="Normal 3 2 2 2 5 4 3" xfId="13801"/>
    <cellStyle name="Normal 3 2 2 2 5 4 3 2" xfId="13802"/>
    <cellStyle name="Normal 3 2 2 2 5 4 3 2 2" xfId="13803"/>
    <cellStyle name="Normal 3 2 2 2 5 4 3 3" xfId="13804"/>
    <cellStyle name="Normal 3 2 2 2 5 4 4" xfId="13805"/>
    <cellStyle name="Normal 3 2 2 2 5 4 4 2" xfId="13806"/>
    <cellStyle name="Normal 3 2 2 2 5 4 5" xfId="13807"/>
    <cellStyle name="Normal 3 2 2 2 5 5" xfId="13808"/>
    <cellStyle name="Normal 3 2 2 2 5 5 2" xfId="13809"/>
    <cellStyle name="Normal 3 2 2 2 5 5 2 2" xfId="13810"/>
    <cellStyle name="Normal 3 2 2 2 5 5 2 2 2" xfId="13811"/>
    <cellStyle name="Normal 3 2 2 2 5 5 2 2 2 2" xfId="13812"/>
    <cellStyle name="Normal 3 2 2 2 5 5 2 2 3" xfId="13813"/>
    <cellStyle name="Normal 3 2 2 2 5 5 2 3" xfId="13814"/>
    <cellStyle name="Normal 3 2 2 2 5 5 2 3 2" xfId="13815"/>
    <cellStyle name="Normal 3 2 2 2 5 5 2 4" xfId="13816"/>
    <cellStyle name="Normal 3 2 2 2 5 5 3" xfId="13817"/>
    <cellStyle name="Normal 3 2 2 2 5 5 3 2" xfId="13818"/>
    <cellStyle name="Normal 3 2 2 2 5 5 3 2 2" xfId="13819"/>
    <cellStyle name="Normal 3 2 2 2 5 5 3 3" xfId="13820"/>
    <cellStyle name="Normal 3 2 2 2 5 5 4" xfId="13821"/>
    <cellStyle name="Normal 3 2 2 2 5 5 4 2" xfId="13822"/>
    <cellStyle name="Normal 3 2 2 2 5 5 5" xfId="13823"/>
    <cellStyle name="Normal 3 2 2 2 5 6" xfId="13824"/>
    <cellStyle name="Normal 3 2 2 2 5 6 2" xfId="13825"/>
    <cellStyle name="Normal 3 2 2 2 5 6 2 2" xfId="13826"/>
    <cellStyle name="Normal 3 2 2 2 5 6 2 2 2" xfId="13827"/>
    <cellStyle name="Normal 3 2 2 2 5 6 2 3" xfId="13828"/>
    <cellStyle name="Normal 3 2 2 2 5 6 3" xfId="13829"/>
    <cellStyle name="Normal 3 2 2 2 5 6 3 2" xfId="13830"/>
    <cellStyle name="Normal 3 2 2 2 5 6 4" xfId="13831"/>
    <cellStyle name="Normal 3 2 2 2 5 7" xfId="13832"/>
    <cellStyle name="Normal 3 2 2 2 5 7 2" xfId="13833"/>
    <cellStyle name="Normal 3 2 2 2 5 7 2 2" xfId="13834"/>
    <cellStyle name="Normal 3 2 2 2 5 7 3" xfId="13835"/>
    <cellStyle name="Normal 3 2 2 2 5 8" xfId="13836"/>
    <cellStyle name="Normal 3 2 2 2 5 8 2" xfId="13837"/>
    <cellStyle name="Normal 3 2 2 2 5 9" xfId="13838"/>
    <cellStyle name="Normal 3 2 2 2 5 9 2" xfId="13839"/>
    <cellStyle name="Normal 3 2 2 2 6" xfId="13840"/>
    <cellStyle name="Normal 3 2 2 2 6 2" xfId="13841"/>
    <cellStyle name="Normal 3 2 2 2 6 2 2" xfId="13842"/>
    <cellStyle name="Normal 3 2 2 2 6 2 2 2" xfId="13843"/>
    <cellStyle name="Normal 3 2 2 2 6 2 2 2 2" xfId="13844"/>
    <cellStyle name="Normal 3 2 2 2 6 2 2 2 2 2" xfId="13845"/>
    <cellStyle name="Normal 3 2 2 2 6 2 2 2 3" xfId="13846"/>
    <cellStyle name="Normal 3 2 2 2 6 2 2 3" xfId="13847"/>
    <cellStyle name="Normal 3 2 2 2 6 2 2 3 2" xfId="13848"/>
    <cellStyle name="Normal 3 2 2 2 6 2 2 4" xfId="13849"/>
    <cellStyle name="Normal 3 2 2 2 6 2 3" xfId="13850"/>
    <cellStyle name="Normal 3 2 2 2 6 2 3 2" xfId="13851"/>
    <cellStyle name="Normal 3 2 2 2 6 2 3 2 2" xfId="13852"/>
    <cellStyle name="Normal 3 2 2 2 6 2 3 3" xfId="13853"/>
    <cellStyle name="Normal 3 2 2 2 6 2 4" xfId="13854"/>
    <cellStyle name="Normal 3 2 2 2 6 2 4 2" xfId="13855"/>
    <cellStyle name="Normal 3 2 2 2 6 2 5" xfId="13856"/>
    <cellStyle name="Normal 3 2 2 2 6 3" xfId="13857"/>
    <cellStyle name="Normal 3 2 2 2 6 3 2" xfId="13858"/>
    <cellStyle name="Normal 3 2 2 2 6 3 2 2" xfId="13859"/>
    <cellStyle name="Normal 3 2 2 2 6 3 2 2 2" xfId="13860"/>
    <cellStyle name="Normal 3 2 2 2 6 3 2 2 2 2" xfId="13861"/>
    <cellStyle name="Normal 3 2 2 2 6 3 2 2 3" xfId="13862"/>
    <cellStyle name="Normal 3 2 2 2 6 3 2 3" xfId="13863"/>
    <cellStyle name="Normal 3 2 2 2 6 3 2 3 2" xfId="13864"/>
    <cellStyle name="Normal 3 2 2 2 6 3 2 4" xfId="13865"/>
    <cellStyle name="Normal 3 2 2 2 6 3 3" xfId="13866"/>
    <cellStyle name="Normal 3 2 2 2 6 3 3 2" xfId="13867"/>
    <cellStyle name="Normal 3 2 2 2 6 3 3 2 2" xfId="13868"/>
    <cellStyle name="Normal 3 2 2 2 6 3 3 3" xfId="13869"/>
    <cellStyle name="Normal 3 2 2 2 6 3 4" xfId="13870"/>
    <cellStyle name="Normal 3 2 2 2 6 3 4 2" xfId="13871"/>
    <cellStyle name="Normal 3 2 2 2 6 3 5" xfId="13872"/>
    <cellStyle name="Normal 3 2 2 2 6 4" xfId="13873"/>
    <cellStyle name="Normal 3 2 2 2 6 4 2" xfId="13874"/>
    <cellStyle name="Normal 3 2 2 2 6 4 2 2" xfId="13875"/>
    <cellStyle name="Normal 3 2 2 2 6 4 2 2 2" xfId="13876"/>
    <cellStyle name="Normal 3 2 2 2 6 4 2 3" xfId="13877"/>
    <cellStyle name="Normal 3 2 2 2 6 4 3" xfId="13878"/>
    <cellStyle name="Normal 3 2 2 2 6 4 3 2" xfId="13879"/>
    <cellStyle name="Normal 3 2 2 2 6 4 4" xfId="13880"/>
    <cellStyle name="Normal 3 2 2 2 6 5" xfId="13881"/>
    <cellStyle name="Normal 3 2 2 2 6 5 2" xfId="13882"/>
    <cellStyle name="Normal 3 2 2 2 6 5 2 2" xfId="13883"/>
    <cellStyle name="Normal 3 2 2 2 6 5 3" xfId="13884"/>
    <cellStyle name="Normal 3 2 2 2 6 6" xfId="13885"/>
    <cellStyle name="Normal 3 2 2 2 6 6 2" xfId="13886"/>
    <cellStyle name="Normal 3 2 2 2 6 7" xfId="13887"/>
    <cellStyle name="Normal 3 2 2 2 6 8" xfId="29199"/>
    <cellStyle name="Normal 3 2 2 2 7" xfId="13888"/>
    <cellStyle name="Normal 3 2 2 2 7 2" xfId="13889"/>
    <cellStyle name="Normal 3 2 2 2 7 2 2" xfId="13890"/>
    <cellStyle name="Normal 3 2 2 2 7 2 2 2" xfId="13891"/>
    <cellStyle name="Normal 3 2 2 2 7 2 2 2 2" xfId="13892"/>
    <cellStyle name="Normal 3 2 2 2 7 2 2 3" xfId="13893"/>
    <cellStyle name="Normal 3 2 2 2 7 2 3" xfId="13894"/>
    <cellStyle name="Normal 3 2 2 2 7 2 3 2" xfId="13895"/>
    <cellStyle name="Normal 3 2 2 2 7 2 4" xfId="13896"/>
    <cellStyle name="Normal 3 2 2 2 7 3" xfId="13897"/>
    <cellStyle name="Normal 3 2 2 2 7 3 2" xfId="13898"/>
    <cellStyle name="Normal 3 2 2 2 7 3 2 2" xfId="13899"/>
    <cellStyle name="Normal 3 2 2 2 7 3 3" xfId="13900"/>
    <cellStyle name="Normal 3 2 2 2 7 4" xfId="13901"/>
    <cellStyle name="Normal 3 2 2 2 7 4 2" xfId="13902"/>
    <cellStyle name="Normal 3 2 2 2 7 5" xfId="13903"/>
    <cellStyle name="Normal 3 2 2 2 8" xfId="13904"/>
    <cellStyle name="Normal 3 2 2 2 8 2" xfId="13905"/>
    <cellStyle name="Normal 3 2 2 2 8 2 2" xfId="13906"/>
    <cellStyle name="Normal 3 2 2 2 8 2 2 2" xfId="13907"/>
    <cellStyle name="Normal 3 2 2 2 8 2 2 2 2" xfId="13908"/>
    <cellStyle name="Normal 3 2 2 2 8 2 2 3" xfId="13909"/>
    <cellStyle name="Normal 3 2 2 2 8 2 3" xfId="13910"/>
    <cellStyle name="Normal 3 2 2 2 8 2 3 2" xfId="13911"/>
    <cellStyle name="Normal 3 2 2 2 8 2 4" xfId="13912"/>
    <cellStyle name="Normal 3 2 2 2 8 3" xfId="13913"/>
    <cellStyle name="Normal 3 2 2 2 8 3 2" xfId="13914"/>
    <cellStyle name="Normal 3 2 2 2 8 3 2 2" xfId="13915"/>
    <cellStyle name="Normal 3 2 2 2 8 3 3" xfId="13916"/>
    <cellStyle name="Normal 3 2 2 2 8 4" xfId="13917"/>
    <cellStyle name="Normal 3 2 2 2 8 4 2" xfId="13918"/>
    <cellStyle name="Normal 3 2 2 2 8 5" xfId="13919"/>
    <cellStyle name="Normal 3 2 2 2 9" xfId="13920"/>
    <cellStyle name="Normal 3 2 2 2 9 2" xfId="13921"/>
    <cellStyle name="Normal 3 2 2 2 9 2 2" xfId="13922"/>
    <cellStyle name="Normal 3 2 2 2 9 2 2 2" xfId="13923"/>
    <cellStyle name="Normal 3 2 2 2 9 2 2 2 2" xfId="13924"/>
    <cellStyle name="Normal 3 2 2 2 9 2 2 3" xfId="13925"/>
    <cellStyle name="Normal 3 2 2 2 9 2 3" xfId="13926"/>
    <cellStyle name="Normal 3 2 2 2 9 2 3 2" xfId="13927"/>
    <cellStyle name="Normal 3 2 2 2 9 2 4" xfId="13928"/>
    <cellStyle name="Normal 3 2 2 2 9 3" xfId="13929"/>
    <cellStyle name="Normal 3 2 2 2 9 3 2" xfId="13930"/>
    <cellStyle name="Normal 3 2 2 2 9 3 2 2" xfId="13931"/>
    <cellStyle name="Normal 3 2 2 2 9 3 3" xfId="13932"/>
    <cellStyle name="Normal 3 2 2 2 9 4" xfId="13933"/>
    <cellStyle name="Normal 3 2 2 2 9 4 2" xfId="13934"/>
    <cellStyle name="Normal 3 2 2 2 9 5" xfId="13935"/>
    <cellStyle name="Normal 3 2 2 3" xfId="13936"/>
    <cellStyle name="Normal 3 2 2 3 10" xfId="13937"/>
    <cellStyle name="Normal 3 2 2 3 10 2" xfId="13938"/>
    <cellStyle name="Normal 3 2 2 3 11" xfId="13939"/>
    <cellStyle name="Normal 3 2 2 3 11 2" xfId="13940"/>
    <cellStyle name="Normal 3 2 2 3 12" xfId="13941"/>
    <cellStyle name="Normal 3 2 2 3 13" xfId="29200"/>
    <cellStyle name="Normal 3 2 2 3 2" xfId="13942"/>
    <cellStyle name="Normal 3 2 2 3 2 10" xfId="13943"/>
    <cellStyle name="Normal 3 2 2 3 2 11" xfId="29201"/>
    <cellStyle name="Normal 3 2 2 3 2 2" xfId="13944"/>
    <cellStyle name="Normal 3 2 2 3 2 2 2" xfId="13945"/>
    <cellStyle name="Normal 3 2 2 3 2 2 2 2" xfId="13946"/>
    <cellStyle name="Normal 3 2 2 3 2 2 2 2 2" xfId="13947"/>
    <cellStyle name="Normal 3 2 2 3 2 2 2 2 2 2" xfId="13948"/>
    <cellStyle name="Normal 3 2 2 3 2 2 2 2 2 2 2" xfId="13949"/>
    <cellStyle name="Normal 3 2 2 3 2 2 2 2 2 3" xfId="13950"/>
    <cellStyle name="Normal 3 2 2 3 2 2 2 2 3" xfId="13951"/>
    <cellStyle name="Normal 3 2 2 3 2 2 2 2 3 2" xfId="13952"/>
    <cellStyle name="Normal 3 2 2 3 2 2 2 2 4" xfId="13953"/>
    <cellStyle name="Normal 3 2 2 3 2 2 2 3" xfId="13954"/>
    <cellStyle name="Normal 3 2 2 3 2 2 2 3 2" xfId="13955"/>
    <cellStyle name="Normal 3 2 2 3 2 2 2 3 2 2" xfId="13956"/>
    <cellStyle name="Normal 3 2 2 3 2 2 2 3 3" xfId="13957"/>
    <cellStyle name="Normal 3 2 2 3 2 2 2 4" xfId="13958"/>
    <cellStyle name="Normal 3 2 2 3 2 2 2 4 2" xfId="13959"/>
    <cellStyle name="Normal 3 2 2 3 2 2 2 5" xfId="13960"/>
    <cellStyle name="Normal 3 2 2 3 2 2 3" xfId="13961"/>
    <cellStyle name="Normal 3 2 2 3 2 2 3 2" xfId="13962"/>
    <cellStyle name="Normal 3 2 2 3 2 2 3 2 2" xfId="13963"/>
    <cellStyle name="Normal 3 2 2 3 2 2 3 2 2 2" xfId="13964"/>
    <cellStyle name="Normal 3 2 2 3 2 2 3 2 2 2 2" xfId="13965"/>
    <cellStyle name="Normal 3 2 2 3 2 2 3 2 2 3" xfId="13966"/>
    <cellStyle name="Normal 3 2 2 3 2 2 3 2 3" xfId="13967"/>
    <cellStyle name="Normal 3 2 2 3 2 2 3 2 3 2" xfId="13968"/>
    <cellStyle name="Normal 3 2 2 3 2 2 3 2 4" xfId="13969"/>
    <cellStyle name="Normal 3 2 2 3 2 2 3 3" xfId="13970"/>
    <cellStyle name="Normal 3 2 2 3 2 2 3 3 2" xfId="13971"/>
    <cellStyle name="Normal 3 2 2 3 2 2 3 3 2 2" xfId="13972"/>
    <cellStyle name="Normal 3 2 2 3 2 2 3 3 3" xfId="13973"/>
    <cellStyle name="Normal 3 2 2 3 2 2 3 4" xfId="13974"/>
    <cellStyle name="Normal 3 2 2 3 2 2 3 4 2" xfId="13975"/>
    <cellStyle name="Normal 3 2 2 3 2 2 3 5" xfId="13976"/>
    <cellStyle name="Normal 3 2 2 3 2 2 4" xfId="13977"/>
    <cellStyle name="Normal 3 2 2 3 2 2 4 2" xfId="13978"/>
    <cellStyle name="Normal 3 2 2 3 2 2 4 2 2" xfId="13979"/>
    <cellStyle name="Normal 3 2 2 3 2 2 4 2 2 2" xfId="13980"/>
    <cellStyle name="Normal 3 2 2 3 2 2 4 2 3" xfId="13981"/>
    <cellStyle name="Normal 3 2 2 3 2 2 4 3" xfId="13982"/>
    <cellStyle name="Normal 3 2 2 3 2 2 4 3 2" xfId="13983"/>
    <cellStyle name="Normal 3 2 2 3 2 2 4 4" xfId="13984"/>
    <cellStyle name="Normal 3 2 2 3 2 2 5" xfId="13985"/>
    <cellStyle name="Normal 3 2 2 3 2 2 5 2" xfId="13986"/>
    <cellStyle name="Normal 3 2 2 3 2 2 5 2 2" xfId="13987"/>
    <cellStyle name="Normal 3 2 2 3 2 2 5 3" xfId="13988"/>
    <cellStyle name="Normal 3 2 2 3 2 2 6" xfId="13989"/>
    <cellStyle name="Normal 3 2 2 3 2 2 6 2" xfId="13990"/>
    <cellStyle name="Normal 3 2 2 3 2 2 7" xfId="13991"/>
    <cellStyle name="Normal 3 2 2 3 2 2 8" xfId="29202"/>
    <cellStyle name="Normal 3 2 2 3 2 3" xfId="13992"/>
    <cellStyle name="Normal 3 2 2 3 2 3 2" xfId="13993"/>
    <cellStyle name="Normal 3 2 2 3 2 3 2 2" xfId="13994"/>
    <cellStyle name="Normal 3 2 2 3 2 3 2 2 2" xfId="13995"/>
    <cellStyle name="Normal 3 2 2 3 2 3 2 2 2 2" xfId="13996"/>
    <cellStyle name="Normal 3 2 2 3 2 3 2 2 3" xfId="13997"/>
    <cellStyle name="Normal 3 2 2 3 2 3 2 3" xfId="13998"/>
    <cellStyle name="Normal 3 2 2 3 2 3 2 3 2" xfId="13999"/>
    <cellStyle name="Normal 3 2 2 3 2 3 2 4" xfId="14000"/>
    <cellStyle name="Normal 3 2 2 3 2 3 3" xfId="14001"/>
    <cellStyle name="Normal 3 2 2 3 2 3 3 2" xfId="14002"/>
    <cellStyle name="Normal 3 2 2 3 2 3 3 2 2" xfId="14003"/>
    <cellStyle name="Normal 3 2 2 3 2 3 3 3" xfId="14004"/>
    <cellStyle name="Normal 3 2 2 3 2 3 4" xfId="14005"/>
    <cellStyle name="Normal 3 2 2 3 2 3 4 2" xfId="14006"/>
    <cellStyle name="Normal 3 2 2 3 2 3 5" xfId="14007"/>
    <cellStyle name="Normal 3 2 2 3 2 4" xfId="14008"/>
    <cellStyle name="Normal 3 2 2 3 2 4 2" xfId="14009"/>
    <cellStyle name="Normal 3 2 2 3 2 4 2 2" xfId="14010"/>
    <cellStyle name="Normal 3 2 2 3 2 4 2 2 2" xfId="14011"/>
    <cellStyle name="Normal 3 2 2 3 2 4 2 2 2 2" xfId="14012"/>
    <cellStyle name="Normal 3 2 2 3 2 4 2 2 3" xfId="14013"/>
    <cellStyle name="Normal 3 2 2 3 2 4 2 3" xfId="14014"/>
    <cellStyle name="Normal 3 2 2 3 2 4 2 3 2" xfId="14015"/>
    <cellStyle name="Normal 3 2 2 3 2 4 2 4" xfId="14016"/>
    <cellStyle name="Normal 3 2 2 3 2 4 3" xfId="14017"/>
    <cellStyle name="Normal 3 2 2 3 2 4 3 2" xfId="14018"/>
    <cellStyle name="Normal 3 2 2 3 2 4 3 2 2" xfId="14019"/>
    <cellStyle name="Normal 3 2 2 3 2 4 3 3" xfId="14020"/>
    <cellStyle name="Normal 3 2 2 3 2 4 4" xfId="14021"/>
    <cellStyle name="Normal 3 2 2 3 2 4 4 2" xfId="14022"/>
    <cellStyle name="Normal 3 2 2 3 2 4 5" xfId="14023"/>
    <cellStyle name="Normal 3 2 2 3 2 5" xfId="14024"/>
    <cellStyle name="Normal 3 2 2 3 2 5 2" xfId="14025"/>
    <cellStyle name="Normal 3 2 2 3 2 5 2 2" xfId="14026"/>
    <cellStyle name="Normal 3 2 2 3 2 5 2 2 2" xfId="14027"/>
    <cellStyle name="Normal 3 2 2 3 2 5 2 2 2 2" xfId="14028"/>
    <cellStyle name="Normal 3 2 2 3 2 5 2 2 3" xfId="14029"/>
    <cellStyle name="Normal 3 2 2 3 2 5 2 3" xfId="14030"/>
    <cellStyle name="Normal 3 2 2 3 2 5 2 3 2" xfId="14031"/>
    <cellStyle name="Normal 3 2 2 3 2 5 2 4" xfId="14032"/>
    <cellStyle name="Normal 3 2 2 3 2 5 3" xfId="14033"/>
    <cellStyle name="Normal 3 2 2 3 2 5 3 2" xfId="14034"/>
    <cellStyle name="Normal 3 2 2 3 2 5 3 2 2" xfId="14035"/>
    <cellStyle name="Normal 3 2 2 3 2 5 3 3" xfId="14036"/>
    <cellStyle name="Normal 3 2 2 3 2 5 4" xfId="14037"/>
    <cellStyle name="Normal 3 2 2 3 2 5 4 2" xfId="14038"/>
    <cellStyle name="Normal 3 2 2 3 2 5 5" xfId="14039"/>
    <cellStyle name="Normal 3 2 2 3 2 6" xfId="14040"/>
    <cellStyle name="Normal 3 2 2 3 2 6 2" xfId="14041"/>
    <cellStyle name="Normal 3 2 2 3 2 6 2 2" xfId="14042"/>
    <cellStyle name="Normal 3 2 2 3 2 6 2 2 2" xfId="14043"/>
    <cellStyle name="Normal 3 2 2 3 2 6 2 3" xfId="14044"/>
    <cellStyle name="Normal 3 2 2 3 2 6 3" xfId="14045"/>
    <cellStyle name="Normal 3 2 2 3 2 6 3 2" xfId="14046"/>
    <cellStyle name="Normal 3 2 2 3 2 6 4" xfId="14047"/>
    <cellStyle name="Normal 3 2 2 3 2 7" xfId="14048"/>
    <cellStyle name="Normal 3 2 2 3 2 7 2" xfId="14049"/>
    <cellStyle name="Normal 3 2 2 3 2 7 2 2" xfId="14050"/>
    <cellStyle name="Normal 3 2 2 3 2 7 3" xfId="14051"/>
    <cellStyle name="Normal 3 2 2 3 2 8" xfId="14052"/>
    <cellStyle name="Normal 3 2 2 3 2 8 2" xfId="14053"/>
    <cellStyle name="Normal 3 2 2 3 2 9" xfId="14054"/>
    <cellStyle name="Normal 3 2 2 3 2 9 2" xfId="14055"/>
    <cellStyle name="Normal 3 2 2 3 3" xfId="14056"/>
    <cellStyle name="Normal 3 2 2 3 3 10" xfId="14057"/>
    <cellStyle name="Normal 3 2 2 3 3 11" xfId="29203"/>
    <cellStyle name="Normal 3 2 2 3 3 2" xfId="14058"/>
    <cellStyle name="Normal 3 2 2 3 3 2 2" xfId="14059"/>
    <cellStyle name="Normal 3 2 2 3 3 2 2 2" xfId="14060"/>
    <cellStyle name="Normal 3 2 2 3 3 2 2 2 2" xfId="14061"/>
    <cellStyle name="Normal 3 2 2 3 3 2 2 2 2 2" xfId="14062"/>
    <cellStyle name="Normal 3 2 2 3 3 2 2 2 2 2 2" xfId="14063"/>
    <cellStyle name="Normal 3 2 2 3 3 2 2 2 2 3" xfId="14064"/>
    <cellStyle name="Normal 3 2 2 3 3 2 2 2 3" xfId="14065"/>
    <cellStyle name="Normal 3 2 2 3 3 2 2 2 3 2" xfId="14066"/>
    <cellStyle name="Normal 3 2 2 3 3 2 2 2 4" xfId="14067"/>
    <cellStyle name="Normal 3 2 2 3 3 2 2 3" xfId="14068"/>
    <cellStyle name="Normal 3 2 2 3 3 2 2 3 2" xfId="14069"/>
    <cellStyle name="Normal 3 2 2 3 3 2 2 3 2 2" xfId="14070"/>
    <cellStyle name="Normal 3 2 2 3 3 2 2 3 3" xfId="14071"/>
    <cellStyle name="Normal 3 2 2 3 3 2 2 4" xfId="14072"/>
    <cellStyle name="Normal 3 2 2 3 3 2 2 4 2" xfId="14073"/>
    <cellStyle name="Normal 3 2 2 3 3 2 2 5" xfId="14074"/>
    <cellStyle name="Normal 3 2 2 3 3 2 3" xfId="14075"/>
    <cellStyle name="Normal 3 2 2 3 3 2 3 2" xfId="14076"/>
    <cellStyle name="Normal 3 2 2 3 3 2 3 2 2" xfId="14077"/>
    <cellStyle name="Normal 3 2 2 3 3 2 3 2 2 2" xfId="14078"/>
    <cellStyle name="Normal 3 2 2 3 3 2 3 2 2 2 2" xfId="14079"/>
    <cellStyle name="Normal 3 2 2 3 3 2 3 2 2 3" xfId="14080"/>
    <cellStyle name="Normal 3 2 2 3 3 2 3 2 3" xfId="14081"/>
    <cellStyle name="Normal 3 2 2 3 3 2 3 2 3 2" xfId="14082"/>
    <cellStyle name="Normal 3 2 2 3 3 2 3 2 4" xfId="14083"/>
    <cellStyle name="Normal 3 2 2 3 3 2 3 3" xfId="14084"/>
    <cellStyle name="Normal 3 2 2 3 3 2 3 3 2" xfId="14085"/>
    <cellStyle name="Normal 3 2 2 3 3 2 3 3 2 2" xfId="14086"/>
    <cellStyle name="Normal 3 2 2 3 3 2 3 3 3" xfId="14087"/>
    <cellStyle name="Normal 3 2 2 3 3 2 3 4" xfId="14088"/>
    <cellStyle name="Normal 3 2 2 3 3 2 3 4 2" xfId="14089"/>
    <cellStyle name="Normal 3 2 2 3 3 2 3 5" xfId="14090"/>
    <cellStyle name="Normal 3 2 2 3 3 2 4" xfId="14091"/>
    <cellStyle name="Normal 3 2 2 3 3 2 4 2" xfId="14092"/>
    <cellStyle name="Normal 3 2 2 3 3 2 4 2 2" xfId="14093"/>
    <cellStyle name="Normal 3 2 2 3 3 2 4 2 2 2" xfId="14094"/>
    <cellStyle name="Normal 3 2 2 3 3 2 4 2 3" xfId="14095"/>
    <cellStyle name="Normal 3 2 2 3 3 2 4 3" xfId="14096"/>
    <cellStyle name="Normal 3 2 2 3 3 2 4 3 2" xfId="14097"/>
    <cellStyle name="Normal 3 2 2 3 3 2 4 4" xfId="14098"/>
    <cellStyle name="Normal 3 2 2 3 3 2 5" xfId="14099"/>
    <cellStyle name="Normal 3 2 2 3 3 2 5 2" xfId="14100"/>
    <cellStyle name="Normal 3 2 2 3 3 2 5 2 2" xfId="14101"/>
    <cellStyle name="Normal 3 2 2 3 3 2 5 3" xfId="14102"/>
    <cellStyle name="Normal 3 2 2 3 3 2 6" xfId="14103"/>
    <cellStyle name="Normal 3 2 2 3 3 2 6 2" xfId="14104"/>
    <cellStyle name="Normal 3 2 2 3 3 2 7" xfId="14105"/>
    <cellStyle name="Normal 3 2 2 3 3 2 8" xfId="29204"/>
    <cellStyle name="Normal 3 2 2 3 3 3" xfId="14106"/>
    <cellStyle name="Normal 3 2 2 3 3 3 2" xfId="14107"/>
    <cellStyle name="Normal 3 2 2 3 3 3 2 2" xfId="14108"/>
    <cellStyle name="Normal 3 2 2 3 3 3 2 2 2" xfId="14109"/>
    <cellStyle name="Normal 3 2 2 3 3 3 2 2 2 2" xfId="14110"/>
    <cellStyle name="Normal 3 2 2 3 3 3 2 2 3" xfId="14111"/>
    <cellStyle name="Normal 3 2 2 3 3 3 2 3" xfId="14112"/>
    <cellStyle name="Normal 3 2 2 3 3 3 2 3 2" xfId="14113"/>
    <cellStyle name="Normal 3 2 2 3 3 3 2 4" xfId="14114"/>
    <cellStyle name="Normal 3 2 2 3 3 3 3" xfId="14115"/>
    <cellStyle name="Normal 3 2 2 3 3 3 3 2" xfId="14116"/>
    <cellStyle name="Normal 3 2 2 3 3 3 3 2 2" xfId="14117"/>
    <cellStyle name="Normal 3 2 2 3 3 3 3 3" xfId="14118"/>
    <cellStyle name="Normal 3 2 2 3 3 3 4" xfId="14119"/>
    <cellStyle name="Normal 3 2 2 3 3 3 4 2" xfId="14120"/>
    <cellStyle name="Normal 3 2 2 3 3 3 5" xfId="14121"/>
    <cellStyle name="Normal 3 2 2 3 3 4" xfId="14122"/>
    <cellStyle name="Normal 3 2 2 3 3 4 2" xfId="14123"/>
    <cellStyle name="Normal 3 2 2 3 3 4 2 2" xfId="14124"/>
    <cellStyle name="Normal 3 2 2 3 3 4 2 2 2" xfId="14125"/>
    <cellStyle name="Normal 3 2 2 3 3 4 2 2 2 2" xfId="14126"/>
    <cellStyle name="Normal 3 2 2 3 3 4 2 2 3" xfId="14127"/>
    <cellStyle name="Normal 3 2 2 3 3 4 2 3" xfId="14128"/>
    <cellStyle name="Normal 3 2 2 3 3 4 2 3 2" xfId="14129"/>
    <cellStyle name="Normal 3 2 2 3 3 4 2 4" xfId="14130"/>
    <cellStyle name="Normal 3 2 2 3 3 4 3" xfId="14131"/>
    <cellStyle name="Normal 3 2 2 3 3 4 3 2" xfId="14132"/>
    <cellStyle name="Normal 3 2 2 3 3 4 3 2 2" xfId="14133"/>
    <cellStyle name="Normal 3 2 2 3 3 4 3 3" xfId="14134"/>
    <cellStyle name="Normal 3 2 2 3 3 4 4" xfId="14135"/>
    <cellStyle name="Normal 3 2 2 3 3 4 4 2" xfId="14136"/>
    <cellStyle name="Normal 3 2 2 3 3 4 5" xfId="14137"/>
    <cellStyle name="Normal 3 2 2 3 3 5" xfId="14138"/>
    <cellStyle name="Normal 3 2 2 3 3 5 2" xfId="14139"/>
    <cellStyle name="Normal 3 2 2 3 3 5 2 2" xfId="14140"/>
    <cellStyle name="Normal 3 2 2 3 3 5 2 2 2" xfId="14141"/>
    <cellStyle name="Normal 3 2 2 3 3 5 2 2 2 2" xfId="14142"/>
    <cellStyle name="Normal 3 2 2 3 3 5 2 2 3" xfId="14143"/>
    <cellStyle name="Normal 3 2 2 3 3 5 2 3" xfId="14144"/>
    <cellStyle name="Normal 3 2 2 3 3 5 2 3 2" xfId="14145"/>
    <cellStyle name="Normal 3 2 2 3 3 5 2 4" xfId="14146"/>
    <cellStyle name="Normal 3 2 2 3 3 5 3" xfId="14147"/>
    <cellStyle name="Normal 3 2 2 3 3 5 3 2" xfId="14148"/>
    <cellStyle name="Normal 3 2 2 3 3 5 3 2 2" xfId="14149"/>
    <cellStyle name="Normal 3 2 2 3 3 5 3 3" xfId="14150"/>
    <cellStyle name="Normal 3 2 2 3 3 5 4" xfId="14151"/>
    <cellStyle name="Normal 3 2 2 3 3 5 4 2" xfId="14152"/>
    <cellStyle name="Normal 3 2 2 3 3 5 5" xfId="14153"/>
    <cellStyle name="Normal 3 2 2 3 3 6" xfId="14154"/>
    <cellStyle name="Normal 3 2 2 3 3 6 2" xfId="14155"/>
    <cellStyle name="Normal 3 2 2 3 3 6 2 2" xfId="14156"/>
    <cellStyle name="Normal 3 2 2 3 3 6 2 2 2" xfId="14157"/>
    <cellStyle name="Normal 3 2 2 3 3 6 2 3" xfId="14158"/>
    <cellStyle name="Normal 3 2 2 3 3 6 3" xfId="14159"/>
    <cellStyle name="Normal 3 2 2 3 3 6 3 2" xfId="14160"/>
    <cellStyle name="Normal 3 2 2 3 3 6 4" xfId="14161"/>
    <cellStyle name="Normal 3 2 2 3 3 7" xfId="14162"/>
    <cellStyle name="Normal 3 2 2 3 3 7 2" xfId="14163"/>
    <cellStyle name="Normal 3 2 2 3 3 7 2 2" xfId="14164"/>
    <cellStyle name="Normal 3 2 2 3 3 7 3" xfId="14165"/>
    <cellStyle name="Normal 3 2 2 3 3 8" xfId="14166"/>
    <cellStyle name="Normal 3 2 2 3 3 8 2" xfId="14167"/>
    <cellStyle name="Normal 3 2 2 3 3 9" xfId="14168"/>
    <cellStyle name="Normal 3 2 2 3 3 9 2" xfId="14169"/>
    <cellStyle name="Normal 3 2 2 3 4" xfId="14170"/>
    <cellStyle name="Normal 3 2 2 3 4 2" xfId="14171"/>
    <cellStyle name="Normal 3 2 2 3 4 2 2" xfId="14172"/>
    <cellStyle name="Normal 3 2 2 3 4 2 2 2" xfId="14173"/>
    <cellStyle name="Normal 3 2 2 3 4 2 2 2 2" xfId="14174"/>
    <cellStyle name="Normal 3 2 2 3 4 2 2 2 2 2" xfId="14175"/>
    <cellStyle name="Normal 3 2 2 3 4 2 2 2 3" xfId="14176"/>
    <cellStyle name="Normal 3 2 2 3 4 2 2 3" xfId="14177"/>
    <cellStyle name="Normal 3 2 2 3 4 2 2 3 2" xfId="14178"/>
    <cellStyle name="Normal 3 2 2 3 4 2 2 4" xfId="14179"/>
    <cellStyle name="Normal 3 2 2 3 4 2 3" xfId="14180"/>
    <cellStyle name="Normal 3 2 2 3 4 2 3 2" xfId="14181"/>
    <cellStyle name="Normal 3 2 2 3 4 2 3 2 2" xfId="14182"/>
    <cellStyle name="Normal 3 2 2 3 4 2 3 3" xfId="14183"/>
    <cellStyle name="Normal 3 2 2 3 4 2 4" xfId="14184"/>
    <cellStyle name="Normal 3 2 2 3 4 2 4 2" xfId="14185"/>
    <cellStyle name="Normal 3 2 2 3 4 2 5" xfId="14186"/>
    <cellStyle name="Normal 3 2 2 3 4 3" xfId="14187"/>
    <cellStyle name="Normal 3 2 2 3 4 3 2" xfId="14188"/>
    <cellStyle name="Normal 3 2 2 3 4 3 2 2" xfId="14189"/>
    <cellStyle name="Normal 3 2 2 3 4 3 2 2 2" xfId="14190"/>
    <cellStyle name="Normal 3 2 2 3 4 3 2 2 2 2" xfId="14191"/>
    <cellStyle name="Normal 3 2 2 3 4 3 2 2 3" xfId="14192"/>
    <cellStyle name="Normal 3 2 2 3 4 3 2 3" xfId="14193"/>
    <cellStyle name="Normal 3 2 2 3 4 3 2 3 2" xfId="14194"/>
    <cellStyle name="Normal 3 2 2 3 4 3 2 4" xfId="14195"/>
    <cellStyle name="Normal 3 2 2 3 4 3 3" xfId="14196"/>
    <cellStyle name="Normal 3 2 2 3 4 3 3 2" xfId="14197"/>
    <cellStyle name="Normal 3 2 2 3 4 3 3 2 2" xfId="14198"/>
    <cellStyle name="Normal 3 2 2 3 4 3 3 3" xfId="14199"/>
    <cellStyle name="Normal 3 2 2 3 4 3 4" xfId="14200"/>
    <cellStyle name="Normal 3 2 2 3 4 3 4 2" xfId="14201"/>
    <cellStyle name="Normal 3 2 2 3 4 3 5" xfId="14202"/>
    <cellStyle name="Normal 3 2 2 3 4 4" xfId="14203"/>
    <cellStyle name="Normal 3 2 2 3 4 4 2" xfId="14204"/>
    <cellStyle name="Normal 3 2 2 3 4 4 2 2" xfId="14205"/>
    <cellStyle name="Normal 3 2 2 3 4 4 2 2 2" xfId="14206"/>
    <cellStyle name="Normal 3 2 2 3 4 4 2 3" xfId="14207"/>
    <cellStyle name="Normal 3 2 2 3 4 4 3" xfId="14208"/>
    <cellStyle name="Normal 3 2 2 3 4 4 3 2" xfId="14209"/>
    <cellStyle name="Normal 3 2 2 3 4 4 4" xfId="14210"/>
    <cellStyle name="Normal 3 2 2 3 4 5" xfId="14211"/>
    <cellStyle name="Normal 3 2 2 3 4 5 2" xfId="14212"/>
    <cellStyle name="Normal 3 2 2 3 4 5 2 2" xfId="14213"/>
    <cellStyle name="Normal 3 2 2 3 4 5 3" xfId="14214"/>
    <cellStyle name="Normal 3 2 2 3 4 6" xfId="14215"/>
    <cellStyle name="Normal 3 2 2 3 4 6 2" xfId="14216"/>
    <cellStyle name="Normal 3 2 2 3 4 7" xfId="14217"/>
    <cellStyle name="Normal 3 2 2 3 4 8" xfId="29205"/>
    <cellStyle name="Normal 3 2 2 3 5" xfId="14218"/>
    <cellStyle name="Normal 3 2 2 3 5 2" xfId="14219"/>
    <cellStyle name="Normal 3 2 2 3 5 2 2" xfId="14220"/>
    <cellStyle name="Normal 3 2 2 3 5 2 2 2" xfId="14221"/>
    <cellStyle name="Normal 3 2 2 3 5 2 2 2 2" xfId="14222"/>
    <cellStyle name="Normal 3 2 2 3 5 2 2 3" xfId="14223"/>
    <cellStyle name="Normal 3 2 2 3 5 2 3" xfId="14224"/>
    <cellStyle name="Normal 3 2 2 3 5 2 3 2" xfId="14225"/>
    <cellStyle name="Normal 3 2 2 3 5 2 4" xfId="14226"/>
    <cellStyle name="Normal 3 2 2 3 5 3" xfId="14227"/>
    <cellStyle name="Normal 3 2 2 3 5 3 2" xfId="14228"/>
    <cellStyle name="Normal 3 2 2 3 5 3 2 2" xfId="14229"/>
    <cellStyle name="Normal 3 2 2 3 5 3 3" xfId="14230"/>
    <cellStyle name="Normal 3 2 2 3 5 4" xfId="14231"/>
    <cellStyle name="Normal 3 2 2 3 5 4 2" xfId="14232"/>
    <cellStyle name="Normal 3 2 2 3 5 5" xfId="14233"/>
    <cellStyle name="Normal 3 2 2 3 6" xfId="14234"/>
    <cellStyle name="Normal 3 2 2 3 6 2" xfId="14235"/>
    <cellStyle name="Normal 3 2 2 3 6 2 2" xfId="14236"/>
    <cellStyle name="Normal 3 2 2 3 6 2 2 2" xfId="14237"/>
    <cellStyle name="Normal 3 2 2 3 6 2 2 2 2" xfId="14238"/>
    <cellStyle name="Normal 3 2 2 3 6 2 2 3" xfId="14239"/>
    <cellStyle name="Normal 3 2 2 3 6 2 3" xfId="14240"/>
    <cellStyle name="Normal 3 2 2 3 6 2 3 2" xfId="14241"/>
    <cellStyle name="Normal 3 2 2 3 6 2 4" xfId="14242"/>
    <cellStyle name="Normal 3 2 2 3 6 3" xfId="14243"/>
    <cellStyle name="Normal 3 2 2 3 6 3 2" xfId="14244"/>
    <cellStyle name="Normal 3 2 2 3 6 3 2 2" xfId="14245"/>
    <cellStyle name="Normal 3 2 2 3 6 3 3" xfId="14246"/>
    <cellStyle name="Normal 3 2 2 3 6 4" xfId="14247"/>
    <cellStyle name="Normal 3 2 2 3 6 4 2" xfId="14248"/>
    <cellStyle name="Normal 3 2 2 3 6 5" xfId="14249"/>
    <cellStyle name="Normal 3 2 2 3 7" xfId="14250"/>
    <cellStyle name="Normal 3 2 2 3 7 2" xfId="14251"/>
    <cellStyle name="Normal 3 2 2 3 7 2 2" xfId="14252"/>
    <cellStyle name="Normal 3 2 2 3 7 2 2 2" xfId="14253"/>
    <cellStyle name="Normal 3 2 2 3 7 2 2 2 2" xfId="14254"/>
    <cellStyle name="Normal 3 2 2 3 7 2 2 3" xfId="14255"/>
    <cellStyle name="Normal 3 2 2 3 7 2 3" xfId="14256"/>
    <cellStyle name="Normal 3 2 2 3 7 2 3 2" xfId="14257"/>
    <cellStyle name="Normal 3 2 2 3 7 2 4" xfId="14258"/>
    <cellStyle name="Normal 3 2 2 3 7 3" xfId="14259"/>
    <cellStyle name="Normal 3 2 2 3 7 3 2" xfId="14260"/>
    <cellStyle name="Normal 3 2 2 3 7 3 2 2" xfId="14261"/>
    <cellStyle name="Normal 3 2 2 3 7 3 3" xfId="14262"/>
    <cellStyle name="Normal 3 2 2 3 7 4" xfId="14263"/>
    <cellStyle name="Normal 3 2 2 3 7 4 2" xfId="14264"/>
    <cellStyle name="Normal 3 2 2 3 7 5" xfId="14265"/>
    <cellStyle name="Normal 3 2 2 3 8" xfId="14266"/>
    <cellStyle name="Normal 3 2 2 3 8 2" xfId="14267"/>
    <cellStyle name="Normal 3 2 2 3 8 2 2" xfId="14268"/>
    <cellStyle name="Normal 3 2 2 3 8 2 2 2" xfId="14269"/>
    <cellStyle name="Normal 3 2 2 3 8 2 3" xfId="14270"/>
    <cellStyle name="Normal 3 2 2 3 8 3" xfId="14271"/>
    <cellStyle name="Normal 3 2 2 3 8 3 2" xfId="14272"/>
    <cellStyle name="Normal 3 2 2 3 8 4" xfId="14273"/>
    <cellStyle name="Normal 3 2 2 3 9" xfId="14274"/>
    <cellStyle name="Normal 3 2 2 3 9 2" xfId="14275"/>
    <cellStyle name="Normal 3 2 2 3 9 2 2" xfId="14276"/>
    <cellStyle name="Normal 3 2 2 3 9 3" xfId="14277"/>
    <cellStyle name="Normal 3 2 2 4" xfId="14278"/>
    <cellStyle name="Normal 3 2 2 4 10" xfId="14279"/>
    <cellStyle name="Normal 3 2 2 4 10 2" xfId="14280"/>
    <cellStyle name="Normal 3 2 2 4 11" xfId="14281"/>
    <cellStyle name="Normal 3 2 2 4 12" xfId="29206"/>
    <cellStyle name="Normal 3 2 2 4 2" xfId="14282"/>
    <cellStyle name="Normal 3 2 2 4 2 10" xfId="14283"/>
    <cellStyle name="Normal 3 2 2 4 2 11" xfId="29207"/>
    <cellStyle name="Normal 3 2 2 4 2 2" xfId="14284"/>
    <cellStyle name="Normal 3 2 2 4 2 2 2" xfId="14285"/>
    <cellStyle name="Normal 3 2 2 4 2 2 2 2" xfId="14286"/>
    <cellStyle name="Normal 3 2 2 4 2 2 2 2 2" xfId="14287"/>
    <cellStyle name="Normal 3 2 2 4 2 2 2 2 2 2" xfId="14288"/>
    <cellStyle name="Normal 3 2 2 4 2 2 2 2 2 2 2" xfId="14289"/>
    <cellStyle name="Normal 3 2 2 4 2 2 2 2 2 3" xfId="14290"/>
    <cellStyle name="Normal 3 2 2 4 2 2 2 2 3" xfId="14291"/>
    <cellStyle name="Normal 3 2 2 4 2 2 2 2 3 2" xfId="14292"/>
    <cellStyle name="Normal 3 2 2 4 2 2 2 2 4" xfId="14293"/>
    <cellStyle name="Normal 3 2 2 4 2 2 2 3" xfId="14294"/>
    <cellStyle name="Normal 3 2 2 4 2 2 2 3 2" xfId="14295"/>
    <cellStyle name="Normal 3 2 2 4 2 2 2 3 2 2" xfId="14296"/>
    <cellStyle name="Normal 3 2 2 4 2 2 2 3 3" xfId="14297"/>
    <cellStyle name="Normal 3 2 2 4 2 2 2 4" xfId="14298"/>
    <cellStyle name="Normal 3 2 2 4 2 2 2 4 2" xfId="14299"/>
    <cellStyle name="Normal 3 2 2 4 2 2 2 5" xfId="14300"/>
    <cellStyle name="Normal 3 2 2 4 2 2 3" xfId="14301"/>
    <cellStyle name="Normal 3 2 2 4 2 2 3 2" xfId="14302"/>
    <cellStyle name="Normal 3 2 2 4 2 2 3 2 2" xfId="14303"/>
    <cellStyle name="Normal 3 2 2 4 2 2 3 2 2 2" xfId="14304"/>
    <cellStyle name="Normal 3 2 2 4 2 2 3 2 2 2 2" xfId="14305"/>
    <cellStyle name="Normal 3 2 2 4 2 2 3 2 2 3" xfId="14306"/>
    <cellStyle name="Normal 3 2 2 4 2 2 3 2 3" xfId="14307"/>
    <cellStyle name="Normal 3 2 2 4 2 2 3 2 3 2" xfId="14308"/>
    <cellStyle name="Normal 3 2 2 4 2 2 3 2 4" xfId="14309"/>
    <cellStyle name="Normal 3 2 2 4 2 2 3 3" xfId="14310"/>
    <cellStyle name="Normal 3 2 2 4 2 2 3 3 2" xfId="14311"/>
    <cellStyle name="Normal 3 2 2 4 2 2 3 3 2 2" xfId="14312"/>
    <cellStyle name="Normal 3 2 2 4 2 2 3 3 3" xfId="14313"/>
    <cellStyle name="Normal 3 2 2 4 2 2 3 4" xfId="14314"/>
    <cellStyle name="Normal 3 2 2 4 2 2 3 4 2" xfId="14315"/>
    <cellStyle name="Normal 3 2 2 4 2 2 3 5" xfId="14316"/>
    <cellStyle name="Normal 3 2 2 4 2 2 4" xfId="14317"/>
    <cellStyle name="Normal 3 2 2 4 2 2 4 2" xfId="14318"/>
    <cellStyle name="Normal 3 2 2 4 2 2 4 2 2" xfId="14319"/>
    <cellStyle name="Normal 3 2 2 4 2 2 4 2 2 2" xfId="14320"/>
    <cellStyle name="Normal 3 2 2 4 2 2 4 2 3" xfId="14321"/>
    <cellStyle name="Normal 3 2 2 4 2 2 4 3" xfId="14322"/>
    <cellStyle name="Normal 3 2 2 4 2 2 4 3 2" xfId="14323"/>
    <cellStyle name="Normal 3 2 2 4 2 2 4 4" xfId="14324"/>
    <cellStyle name="Normal 3 2 2 4 2 2 5" xfId="14325"/>
    <cellStyle name="Normal 3 2 2 4 2 2 5 2" xfId="14326"/>
    <cellStyle name="Normal 3 2 2 4 2 2 5 2 2" xfId="14327"/>
    <cellStyle name="Normal 3 2 2 4 2 2 5 3" xfId="14328"/>
    <cellStyle name="Normal 3 2 2 4 2 2 6" xfId="14329"/>
    <cellStyle name="Normal 3 2 2 4 2 2 6 2" xfId="14330"/>
    <cellStyle name="Normal 3 2 2 4 2 2 7" xfId="14331"/>
    <cellStyle name="Normal 3 2 2 4 2 2 8" xfId="29208"/>
    <cellStyle name="Normal 3 2 2 4 2 3" xfId="14332"/>
    <cellStyle name="Normal 3 2 2 4 2 3 2" xfId="14333"/>
    <cellStyle name="Normal 3 2 2 4 2 3 2 2" xfId="14334"/>
    <cellStyle name="Normal 3 2 2 4 2 3 2 2 2" xfId="14335"/>
    <cellStyle name="Normal 3 2 2 4 2 3 2 2 2 2" xfId="14336"/>
    <cellStyle name="Normal 3 2 2 4 2 3 2 2 3" xfId="14337"/>
    <cellStyle name="Normal 3 2 2 4 2 3 2 3" xfId="14338"/>
    <cellStyle name="Normal 3 2 2 4 2 3 2 3 2" xfId="14339"/>
    <cellStyle name="Normal 3 2 2 4 2 3 2 4" xfId="14340"/>
    <cellStyle name="Normal 3 2 2 4 2 3 3" xfId="14341"/>
    <cellStyle name="Normal 3 2 2 4 2 3 3 2" xfId="14342"/>
    <cellStyle name="Normal 3 2 2 4 2 3 3 2 2" xfId="14343"/>
    <cellStyle name="Normal 3 2 2 4 2 3 3 3" xfId="14344"/>
    <cellStyle name="Normal 3 2 2 4 2 3 4" xfId="14345"/>
    <cellStyle name="Normal 3 2 2 4 2 3 4 2" xfId="14346"/>
    <cellStyle name="Normal 3 2 2 4 2 3 5" xfId="14347"/>
    <cellStyle name="Normal 3 2 2 4 2 4" xfId="14348"/>
    <cellStyle name="Normal 3 2 2 4 2 4 2" xfId="14349"/>
    <cellStyle name="Normal 3 2 2 4 2 4 2 2" xfId="14350"/>
    <cellStyle name="Normal 3 2 2 4 2 4 2 2 2" xfId="14351"/>
    <cellStyle name="Normal 3 2 2 4 2 4 2 2 2 2" xfId="14352"/>
    <cellStyle name="Normal 3 2 2 4 2 4 2 2 3" xfId="14353"/>
    <cellStyle name="Normal 3 2 2 4 2 4 2 3" xfId="14354"/>
    <cellStyle name="Normal 3 2 2 4 2 4 2 3 2" xfId="14355"/>
    <cellStyle name="Normal 3 2 2 4 2 4 2 4" xfId="14356"/>
    <cellStyle name="Normal 3 2 2 4 2 4 3" xfId="14357"/>
    <cellStyle name="Normal 3 2 2 4 2 4 3 2" xfId="14358"/>
    <cellStyle name="Normal 3 2 2 4 2 4 3 2 2" xfId="14359"/>
    <cellStyle name="Normal 3 2 2 4 2 4 3 3" xfId="14360"/>
    <cellStyle name="Normal 3 2 2 4 2 4 4" xfId="14361"/>
    <cellStyle name="Normal 3 2 2 4 2 4 4 2" xfId="14362"/>
    <cellStyle name="Normal 3 2 2 4 2 4 5" xfId="14363"/>
    <cellStyle name="Normal 3 2 2 4 2 5" xfId="14364"/>
    <cellStyle name="Normal 3 2 2 4 2 5 2" xfId="14365"/>
    <cellStyle name="Normal 3 2 2 4 2 5 2 2" xfId="14366"/>
    <cellStyle name="Normal 3 2 2 4 2 5 2 2 2" xfId="14367"/>
    <cellStyle name="Normal 3 2 2 4 2 5 2 2 2 2" xfId="14368"/>
    <cellStyle name="Normal 3 2 2 4 2 5 2 2 3" xfId="14369"/>
    <cellStyle name="Normal 3 2 2 4 2 5 2 3" xfId="14370"/>
    <cellStyle name="Normal 3 2 2 4 2 5 2 3 2" xfId="14371"/>
    <cellStyle name="Normal 3 2 2 4 2 5 2 4" xfId="14372"/>
    <cellStyle name="Normal 3 2 2 4 2 5 3" xfId="14373"/>
    <cellStyle name="Normal 3 2 2 4 2 5 3 2" xfId="14374"/>
    <cellStyle name="Normal 3 2 2 4 2 5 3 2 2" xfId="14375"/>
    <cellStyle name="Normal 3 2 2 4 2 5 3 3" xfId="14376"/>
    <cellStyle name="Normal 3 2 2 4 2 5 4" xfId="14377"/>
    <cellStyle name="Normal 3 2 2 4 2 5 4 2" xfId="14378"/>
    <cellStyle name="Normal 3 2 2 4 2 5 5" xfId="14379"/>
    <cellStyle name="Normal 3 2 2 4 2 6" xfId="14380"/>
    <cellStyle name="Normal 3 2 2 4 2 6 2" xfId="14381"/>
    <cellStyle name="Normal 3 2 2 4 2 6 2 2" xfId="14382"/>
    <cellStyle name="Normal 3 2 2 4 2 6 2 2 2" xfId="14383"/>
    <cellStyle name="Normal 3 2 2 4 2 6 2 3" xfId="14384"/>
    <cellStyle name="Normal 3 2 2 4 2 6 3" xfId="14385"/>
    <cellStyle name="Normal 3 2 2 4 2 6 3 2" xfId="14386"/>
    <cellStyle name="Normal 3 2 2 4 2 6 4" xfId="14387"/>
    <cellStyle name="Normal 3 2 2 4 2 7" xfId="14388"/>
    <cellStyle name="Normal 3 2 2 4 2 7 2" xfId="14389"/>
    <cellStyle name="Normal 3 2 2 4 2 7 2 2" xfId="14390"/>
    <cellStyle name="Normal 3 2 2 4 2 7 3" xfId="14391"/>
    <cellStyle name="Normal 3 2 2 4 2 8" xfId="14392"/>
    <cellStyle name="Normal 3 2 2 4 2 8 2" xfId="14393"/>
    <cellStyle name="Normal 3 2 2 4 2 9" xfId="14394"/>
    <cellStyle name="Normal 3 2 2 4 2 9 2" xfId="14395"/>
    <cellStyle name="Normal 3 2 2 4 3" xfId="14396"/>
    <cellStyle name="Normal 3 2 2 4 3 2" xfId="14397"/>
    <cellStyle name="Normal 3 2 2 4 3 2 2" xfId="14398"/>
    <cellStyle name="Normal 3 2 2 4 3 2 2 2" xfId="14399"/>
    <cellStyle name="Normal 3 2 2 4 3 2 2 2 2" xfId="14400"/>
    <cellStyle name="Normal 3 2 2 4 3 2 2 2 2 2" xfId="14401"/>
    <cellStyle name="Normal 3 2 2 4 3 2 2 2 3" xfId="14402"/>
    <cellStyle name="Normal 3 2 2 4 3 2 2 3" xfId="14403"/>
    <cellStyle name="Normal 3 2 2 4 3 2 2 3 2" xfId="14404"/>
    <cellStyle name="Normal 3 2 2 4 3 2 2 4" xfId="14405"/>
    <cellStyle name="Normal 3 2 2 4 3 2 3" xfId="14406"/>
    <cellStyle name="Normal 3 2 2 4 3 2 3 2" xfId="14407"/>
    <cellStyle name="Normal 3 2 2 4 3 2 3 2 2" xfId="14408"/>
    <cellStyle name="Normal 3 2 2 4 3 2 3 3" xfId="14409"/>
    <cellStyle name="Normal 3 2 2 4 3 2 4" xfId="14410"/>
    <cellStyle name="Normal 3 2 2 4 3 2 4 2" xfId="14411"/>
    <cellStyle name="Normal 3 2 2 4 3 2 5" xfId="14412"/>
    <cellStyle name="Normal 3 2 2 4 3 3" xfId="14413"/>
    <cellStyle name="Normal 3 2 2 4 3 3 2" xfId="14414"/>
    <cellStyle name="Normal 3 2 2 4 3 3 2 2" xfId="14415"/>
    <cellStyle name="Normal 3 2 2 4 3 3 2 2 2" xfId="14416"/>
    <cellStyle name="Normal 3 2 2 4 3 3 2 2 2 2" xfId="14417"/>
    <cellStyle name="Normal 3 2 2 4 3 3 2 2 3" xfId="14418"/>
    <cellStyle name="Normal 3 2 2 4 3 3 2 3" xfId="14419"/>
    <cellStyle name="Normal 3 2 2 4 3 3 2 3 2" xfId="14420"/>
    <cellStyle name="Normal 3 2 2 4 3 3 2 4" xfId="14421"/>
    <cellStyle name="Normal 3 2 2 4 3 3 3" xfId="14422"/>
    <cellStyle name="Normal 3 2 2 4 3 3 3 2" xfId="14423"/>
    <cellStyle name="Normal 3 2 2 4 3 3 3 2 2" xfId="14424"/>
    <cellStyle name="Normal 3 2 2 4 3 3 3 3" xfId="14425"/>
    <cellStyle name="Normal 3 2 2 4 3 3 4" xfId="14426"/>
    <cellStyle name="Normal 3 2 2 4 3 3 4 2" xfId="14427"/>
    <cellStyle name="Normal 3 2 2 4 3 3 5" xfId="14428"/>
    <cellStyle name="Normal 3 2 2 4 3 4" xfId="14429"/>
    <cellStyle name="Normal 3 2 2 4 3 4 2" xfId="14430"/>
    <cellStyle name="Normal 3 2 2 4 3 4 2 2" xfId="14431"/>
    <cellStyle name="Normal 3 2 2 4 3 4 2 2 2" xfId="14432"/>
    <cellStyle name="Normal 3 2 2 4 3 4 2 3" xfId="14433"/>
    <cellStyle name="Normal 3 2 2 4 3 4 3" xfId="14434"/>
    <cellStyle name="Normal 3 2 2 4 3 4 3 2" xfId="14435"/>
    <cellStyle name="Normal 3 2 2 4 3 4 4" xfId="14436"/>
    <cellStyle name="Normal 3 2 2 4 3 5" xfId="14437"/>
    <cellStyle name="Normal 3 2 2 4 3 5 2" xfId="14438"/>
    <cellStyle name="Normal 3 2 2 4 3 5 2 2" xfId="14439"/>
    <cellStyle name="Normal 3 2 2 4 3 5 3" xfId="14440"/>
    <cellStyle name="Normal 3 2 2 4 3 6" xfId="14441"/>
    <cellStyle name="Normal 3 2 2 4 3 6 2" xfId="14442"/>
    <cellStyle name="Normal 3 2 2 4 3 7" xfId="14443"/>
    <cellStyle name="Normal 3 2 2 4 3 8" xfId="29209"/>
    <cellStyle name="Normal 3 2 2 4 4" xfId="14444"/>
    <cellStyle name="Normal 3 2 2 4 4 2" xfId="14445"/>
    <cellStyle name="Normal 3 2 2 4 4 2 2" xfId="14446"/>
    <cellStyle name="Normal 3 2 2 4 4 2 2 2" xfId="14447"/>
    <cellStyle name="Normal 3 2 2 4 4 2 2 2 2" xfId="14448"/>
    <cellStyle name="Normal 3 2 2 4 4 2 2 3" xfId="14449"/>
    <cellStyle name="Normal 3 2 2 4 4 2 3" xfId="14450"/>
    <cellStyle name="Normal 3 2 2 4 4 2 3 2" xfId="14451"/>
    <cellStyle name="Normal 3 2 2 4 4 2 4" xfId="14452"/>
    <cellStyle name="Normal 3 2 2 4 4 3" xfId="14453"/>
    <cellStyle name="Normal 3 2 2 4 4 3 2" xfId="14454"/>
    <cellStyle name="Normal 3 2 2 4 4 3 2 2" xfId="14455"/>
    <cellStyle name="Normal 3 2 2 4 4 3 3" xfId="14456"/>
    <cellStyle name="Normal 3 2 2 4 4 4" xfId="14457"/>
    <cellStyle name="Normal 3 2 2 4 4 4 2" xfId="14458"/>
    <cellStyle name="Normal 3 2 2 4 4 5" xfId="14459"/>
    <cellStyle name="Normal 3 2 2 4 5" xfId="14460"/>
    <cellStyle name="Normal 3 2 2 4 5 2" xfId="14461"/>
    <cellStyle name="Normal 3 2 2 4 5 2 2" xfId="14462"/>
    <cellStyle name="Normal 3 2 2 4 5 2 2 2" xfId="14463"/>
    <cellStyle name="Normal 3 2 2 4 5 2 2 2 2" xfId="14464"/>
    <cellStyle name="Normal 3 2 2 4 5 2 2 3" xfId="14465"/>
    <cellStyle name="Normal 3 2 2 4 5 2 3" xfId="14466"/>
    <cellStyle name="Normal 3 2 2 4 5 2 3 2" xfId="14467"/>
    <cellStyle name="Normal 3 2 2 4 5 2 4" xfId="14468"/>
    <cellStyle name="Normal 3 2 2 4 5 3" xfId="14469"/>
    <cellStyle name="Normal 3 2 2 4 5 3 2" xfId="14470"/>
    <cellStyle name="Normal 3 2 2 4 5 3 2 2" xfId="14471"/>
    <cellStyle name="Normal 3 2 2 4 5 3 3" xfId="14472"/>
    <cellStyle name="Normal 3 2 2 4 5 4" xfId="14473"/>
    <cellStyle name="Normal 3 2 2 4 5 4 2" xfId="14474"/>
    <cellStyle name="Normal 3 2 2 4 5 5" xfId="14475"/>
    <cellStyle name="Normal 3 2 2 4 6" xfId="14476"/>
    <cellStyle name="Normal 3 2 2 4 6 2" xfId="14477"/>
    <cellStyle name="Normal 3 2 2 4 6 2 2" xfId="14478"/>
    <cellStyle name="Normal 3 2 2 4 6 2 2 2" xfId="14479"/>
    <cellStyle name="Normal 3 2 2 4 6 2 2 2 2" xfId="14480"/>
    <cellStyle name="Normal 3 2 2 4 6 2 2 3" xfId="14481"/>
    <cellStyle name="Normal 3 2 2 4 6 2 3" xfId="14482"/>
    <cellStyle name="Normal 3 2 2 4 6 2 3 2" xfId="14483"/>
    <cellStyle name="Normal 3 2 2 4 6 2 4" xfId="14484"/>
    <cellStyle name="Normal 3 2 2 4 6 3" xfId="14485"/>
    <cellStyle name="Normal 3 2 2 4 6 3 2" xfId="14486"/>
    <cellStyle name="Normal 3 2 2 4 6 3 2 2" xfId="14487"/>
    <cellStyle name="Normal 3 2 2 4 6 3 3" xfId="14488"/>
    <cellStyle name="Normal 3 2 2 4 6 4" xfId="14489"/>
    <cellStyle name="Normal 3 2 2 4 6 4 2" xfId="14490"/>
    <cellStyle name="Normal 3 2 2 4 6 5" xfId="14491"/>
    <cellStyle name="Normal 3 2 2 4 7" xfId="14492"/>
    <cellStyle name="Normal 3 2 2 4 7 2" xfId="14493"/>
    <cellStyle name="Normal 3 2 2 4 7 2 2" xfId="14494"/>
    <cellStyle name="Normal 3 2 2 4 7 2 2 2" xfId="14495"/>
    <cellStyle name="Normal 3 2 2 4 7 2 3" xfId="14496"/>
    <cellStyle name="Normal 3 2 2 4 7 3" xfId="14497"/>
    <cellStyle name="Normal 3 2 2 4 7 3 2" xfId="14498"/>
    <cellStyle name="Normal 3 2 2 4 7 4" xfId="14499"/>
    <cellStyle name="Normal 3 2 2 4 8" xfId="14500"/>
    <cellStyle name="Normal 3 2 2 4 8 2" xfId="14501"/>
    <cellStyle name="Normal 3 2 2 4 8 2 2" xfId="14502"/>
    <cellStyle name="Normal 3 2 2 4 8 3" xfId="14503"/>
    <cellStyle name="Normal 3 2 2 4 9" xfId="14504"/>
    <cellStyle name="Normal 3 2 2 4 9 2" xfId="14505"/>
    <cellStyle name="Normal 3 2 2 5" xfId="14506"/>
    <cellStyle name="Normal 3 2 2 5 10" xfId="14507"/>
    <cellStyle name="Normal 3 2 2 5 11" xfId="29210"/>
    <cellStyle name="Normal 3 2 2 5 2" xfId="14508"/>
    <cellStyle name="Normal 3 2 2 5 2 2" xfId="14509"/>
    <cellStyle name="Normal 3 2 2 5 2 2 2" xfId="14510"/>
    <cellStyle name="Normal 3 2 2 5 2 2 2 2" xfId="14511"/>
    <cellStyle name="Normal 3 2 2 5 2 2 2 2 2" xfId="14512"/>
    <cellStyle name="Normal 3 2 2 5 2 2 2 2 2 2" xfId="14513"/>
    <cellStyle name="Normal 3 2 2 5 2 2 2 2 3" xfId="14514"/>
    <cellStyle name="Normal 3 2 2 5 2 2 2 3" xfId="14515"/>
    <cellStyle name="Normal 3 2 2 5 2 2 2 3 2" xfId="14516"/>
    <cellStyle name="Normal 3 2 2 5 2 2 2 4" xfId="14517"/>
    <cellStyle name="Normal 3 2 2 5 2 2 3" xfId="14518"/>
    <cellStyle name="Normal 3 2 2 5 2 2 3 2" xfId="14519"/>
    <cellStyle name="Normal 3 2 2 5 2 2 3 2 2" xfId="14520"/>
    <cellStyle name="Normal 3 2 2 5 2 2 3 3" xfId="14521"/>
    <cellStyle name="Normal 3 2 2 5 2 2 4" xfId="14522"/>
    <cellStyle name="Normal 3 2 2 5 2 2 4 2" xfId="14523"/>
    <cellStyle name="Normal 3 2 2 5 2 2 5" xfId="14524"/>
    <cellStyle name="Normal 3 2 2 5 2 3" xfId="14525"/>
    <cellStyle name="Normal 3 2 2 5 2 3 2" xfId="14526"/>
    <cellStyle name="Normal 3 2 2 5 2 3 2 2" xfId="14527"/>
    <cellStyle name="Normal 3 2 2 5 2 3 2 2 2" xfId="14528"/>
    <cellStyle name="Normal 3 2 2 5 2 3 2 2 2 2" xfId="14529"/>
    <cellStyle name="Normal 3 2 2 5 2 3 2 2 3" xfId="14530"/>
    <cellStyle name="Normal 3 2 2 5 2 3 2 3" xfId="14531"/>
    <cellStyle name="Normal 3 2 2 5 2 3 2 3 2" xfId="14532"/>
    <cellStyle name="Normal 3 2 2 5 2 3 2 4" xfId="14533"/>
    <cellStyle name="Normal 3 2 2 5 2 3 3" xfId="14534"/>
    <cellStyle name="Normal 3 2 2 5 2 3 3 2" xfId="14535"/>
    <cellStyle name="Normal 3 2 2 5 2 3 3 2 2" xfId="14536"/>
    <cellStyle name="Normal 3 2 2 5 2 3 3 3" xfId="14537"/>
    <cellStyle name="Normal 3 2 2 5 2 3 4" xfId="14538"/>
    <cellStyle name="Normal 3 2 2 5 2 3 4 2" xfId="14539"/>
    <cellStyle name="Normal 3 2 2 5 2 3 5" xfId="14540"/>
    <cellStyle name="Normal 3 2 2 5 2 4" xfId="14541"/>
    <cellStyle name="Normal 3 2 2 5 2 4 2" xfId="14542"/>
    <cellStyle name="Normal 3 2 2 5 2 4 2 2" xfId="14543"/>
    <cellStyle name="Normal 3 2 2 5 2 4 2 2 2" xfId="14544"/>
    <cellStyle name="Normal 3 2 2 5 2 4 2 3" xfId="14545"/>
    <cellStyle name="Normal 3 2 2 5 2 4 3" xfId="14546"/>
    <cellStyle name="Normal 3 2 2 5 2 4 3 2" xfId="14547"/>
    <cellStyle name="Normal 3 2 2 5 2 4 4" xfId="14548"/>
    <cellStyle name="Normal 3 2 2 5 2 5" xfId="14549"/>
    <cellStyle name="Normal 3 2 2 5 2 5 2" xfId="14550"/>
    <cellStyle name="Normal 3 2 2 5 2 5 2 2" xfId="14551"/>
    <cellStyle name="Normal 3 2 2 5 2 5 3" xfId="14552"/>
    <cellStyle name="Normal 3 2 2 5 2 6" xfId="14553"/>
    <cellStyle name="Normal 3 2 2 5 2 6 2" xfId="14554"/>
    <cellStyle name="Normal 3 2 2 5 2 7" xfId="14555"/>
    <cellStyle name="Normal 3 2 2 5 2 8" xfId="29211"/>
    <cellStyle name="Normal 3 2 2 5 3" xfId="14556"/>
    <cellStyle name="Normal 3 2 2 5 3 2" xfId="14557"/>
    <cellStyle name="Normal 3 2 2 5 3 2 2" xfId="14558"/>
    <cellStyle name="Normal 3 2 2 5 3 2 2 2" xfId="14559"/>
    <cellStyle name="Normal 3 2 2 5 3 2 2 2 2" xfId="14560"/>
    <cellStyle name="Normal 3 2 2 5 3 2 2 3" xfId="14561"/>
    <cellStyle name="Normal 3 2 2 5 3 2 3" xfId="14562"/>
    <cellStyle name="Normal 3 2 2 5 3 2 3 2" xfId="14563"/>
    <cellStyle name="Normal 3 2 2 5 3 2 4" xfId="14564"/>
    <cellStyle name="Normal 3 2 2 5 3 3" xfId="14565"/>
    <cellStyle name="Normal 3 2 2 5 3 3 2" xfId="14566"/>
    <cellStyle name="Normal 3 2 2 5 3 3 2 2" xfId="14567"/>
    <cellStyle name="Normal 3 2 2 5 3 3 3" xfId="14568"/>
    <cellStyle name="Normal 3 2 2 5 3 4" xfId="14569"/>
    <cellStyle name="Normal 3 2 2 5 3 4 2" xfId="14570"/>
    <cellStyle name="Normal 3 2 2 5 3 5" xfId="14571"/>
    <cellStyle name="Normal 3 2 2 5 4" xfId="14572"/>
    <cellStyle name="Normal 3 2 2 5 4 2" xfId="14573"/>
    <cellStyle name="Normal 3 2 2 5 4 2 2" xfId="14574"/>
    <cellStyle name="Normal 3 2 2 5 4 2 2 2" xfId="14575"/>
    <cellStyle name="Normal 3 2 2 5 4 2 2 2 2" xfId="14576"/>
    <cellStyle name="Normal 3 2 2 5 4 2 2 3" xfId="14577"/>
    <cellStyle name="Normal 3 2 2 5 4 2 3" xfId="14578"/>
    <cellStyle name="Normal 3 2 2 5 4 2 3 2" xfId="14579"/>
    <cellStyle name="Normal 3 2 2 5 4 2 4" xfId="14580"/>
    <cellStyle name="Normal 3 2 2 5 4 3" xfId="14581"/>
    <cellStyle name="Normal 3 2 2 5 4 3 2" xfId="14582"/>
    <cellStyle name="Normal 3 2 2 5 4 3 2 2" xfId="14583"/>
    <cellStyle name="Normal 3 2 2 5 4 3 3" xfId="14584"/>
    <cellStyle name="Normal 3 2 2 5 4 4" xfId="14585"/>
    <cellStyle name="Normal 3 2 2 5 4 4 2" xfId="14586"/>
    <cellStyle name="Normal 3 2 2 5 4 5" xfId="14587"/>
    <cellStyle name="Normal 3 2 2 5 5" xfId="14588"/>
    <cellStyle name="Normal 3 2 2 5 5 2" xfId="14589"/>
    <cellStyle name="Normal 3 2 2 5 5 2 2" xfId="14590"/>
    <cellStyle name="Normal 3 2 2 5 5 2 2 2" xfId="14591"/>
    <cellStyle name="Normal 3 2 2 5 5 2 2 2 2" xfId="14592"/>
    <cellStyle name="Normal 3 2 2 5 5 2 2 3" xfId="14593"/>
    <cellStyle name="Normal 3 2 2 5 5 2 3" xfId="14594"/>
    <cellStyle name="Normal 3 2 2 5 5 2 3 2" xfId="14595"/>
    <cellStyle name="Normal 3 2 2 5 5 2 4" xfId="14596"/>
    <cellStyle name="Normal 3 2 2 5 5 3" xfId="14597"/>
    <cellStyle name="Normal 3 2 2 5 5 3 2" xfId="14598"/>
    <cellStyle name="Normal 3 2 2 5 5 3 2 2" xfId="14599"/>
    <cellStyle name="Normal 3 2 2 5 5 3 3" xfId="14600"/>
    <cellStyle name="Normal 3 2 2 5 5 4" xfId="14601"/>
    <cellStyle name="Normal 3 2 2 5 5 4 2" xfId="14602"/>
    <cellStyle name="Normal 3 2 2 5 5 5" xfId="14603"/>
    <cellStyle name="Normal 3 2 2 5 6" xfId="14604"/>
    <cellStyle name="Normal 3 2 2 5 6 2" xfId="14605"/>
    <cellStyle name="Normal 3 2 2 5 6 2 2" xfId="14606"/>
    <cellStyle name="Normal 3 2 2 5 6 2 2 2" xfId="14607"/>
    <cellStyle name="Normal 3 2 2 5 6 2 3" xfId="14608"/>
    <cellStyle name="Normal 3 2 2 5 6 3" xfId="14609"/>
    <cellStyle name="Normal 3 2 2 5 6 3 2" xfId="14610"/>
    <cellStyle name="Normal 3 2 2 5 6 4" xfId="14611"/>
    <cellStyle name="Normal 3 2 2 5 7" xfId="14612"/>
    <cellStyle name="Normal 3 2 2 5 7 2" xfId="14613"/>
    <cellStyle name="Normal 3 2 2 5 7 2 2" xfId="14614"/>
    <cellStyle name="Normal 3 2 2 5 7 3" xfId="14615"/>
    <cellStyle name="Normal 3 2 2 5 8" xfId="14616"/>
    <cellStyle name="Normal 3 2 2 5 8 2" xfId="14617"/>
    <cellStyle name="Normal 3 2 2 5 9" xfId="14618"/>
    <cellStyle name="Normal 3 2 2 5 9 2" xfId="14619"/>
    <cellStyle name="Normal 3 2 2 6" xfId="14620"/>
    <cellStyle name="Normal 3 2 2 6 10" xfId="14621"/>
    <cellStyle name="Normal 3 2 2 6 11" xfId="29212"/>
    <cellStyle name="Normal 3 2 2 6 2" xfId="14622"/>
    <cellStyle name="Normal 3 2 2 6 2 2" xfId="14623"/>
    <cellStyle name="Normal 3 2 2 6 2 2 2" xfId="14624"/>
    <cellStyle name="Normal 3 2 2 6 2 2 2 2" xfId="14625"/>
    <cellStyle name="Normal 3 2 2 6 2 2 2 2 2" xfId="14626"/>
    <cellStyle name="Normal 3 2 2 6 2 2 2 2 2 2" xfId="14627"/>
    <cellStyle name="Normal 3 2 2 6 2 2 2 2 3" xfId="14628"/>
    <cellStyle name="Normal 3 2 2 6 2 2 2 3" xfId="14629"/>
    <cellStyle name="Normal 3 2 2 6 2 2 2 3 2" xfId="14630"/>
    <cellStyle name="Normal 3 2 2 6 2 2 2 4" xfId="14631"/>
    <cellStyle name="Normal 3 2 2 6 2 2 3" xfId="14632"/>
    <cellStyle name="Normal 3 2 2 6 2 2 3 2" xfId="14633"/>
    <cellStyle name="Normal 3 2 2 6 2 2 3 2 2" xfId="14634"/>
    <cellStyle name="Normal 3 2 2 6 2 2 3 3" xfId="14635"/>
    <cellStyle name="Normal 3 2 2 6 2 2 4" xfId="14636"/>
    <cellStyle name="Normal 3 2 2 6 2 2 4 2" xfId="14637"/>
    <cellStyle name="Normal 3 2 2 6 2 2 5" xfId="14638"/>
    <cellStyle name="Normal 3 2 2 6 2 3" xfId="14639"/>
    <cellStyle name="Normal 3 2 2 6 2 3 2" xfId="14640"/>
    <cellStyle name="Normal 3 2 2 6 2 3 2 2" xfId="14641"/>
    <cellStyle name="Normal 3 2 2 6 2 3 2 2 2" xfId="14642"/>
    <cellStyle name="Normal 3 2 2 6 2 3 2 2 2 2" xfId="14643"/>
    <cellStyle name="Normal 3 2 2 6 2 3 2 2 3" xfId="14644"/>
    <cellStyle name="Normal 3 2 2 6 2 3 2 3" xfId="14645"/>
    <cellStyle name="Normal 3 2 2 6 2 3 2 3 2" xfId="14646"/>
    <cellStyle name="Normal 3 2 2 6 2 3 2 4" xfId="14647"/>
    <cellStyle name="Normal 3 2 2 6 2 3 3" xfId="14648"/>
    <cellStyle name="Normal 3 2 2 6 2 3 3 2" xfId="14649"/>
    <cellStyle name="Normal 3 2 2 6 2 3 3 2 2" xfId="14650"/>
    <cellStyle name="Normal 3 2 2 6 2 3 3 3" xfId="14651"/>
    <cellStyle name="Normal 3 2 2 6 2 3 4" xfId="14652"/>
    <cellStyle name="Normal 3 2 2 6 2 3 4 2" xfId="14653"/>
    <cellStyle name="Normal 3 2 2 6 2 3 5" xfId="14654"/>
    <cellStyle name="Normal 3 2 2 6 2 4" xfId="14655"/>
    <cellStyle name="Normal 3 2 2 6 2 4 2" xfId="14656"/>
    <cellStyle name="Normal 3 2 2 6 2 4 2 2" xfId="14657"/>
    <cellStyle name="Normal 3 2 2 6 2 4 2 2 2" xfId="14658"/>
    <cellStyle name="Normal 3 2 2 6 2 4 2 3" xfId="14659"/>
    <cellStyle name="Normal 3 2 2 6 2 4 3" xfId="14660"/>
    <cellStyle name="Normal 3 2 2 6 2 4 3 2" xfId="14661"/>
    <cellStyle name="Normal 3 2 2 6 2 4 4" xfId="14662"/>
    <cellStyle name="Normal 3 2 2 6 2 5" xfId="14663"/>
    <cellStyle name="Normal 3 2 2 6 2 5 2" xfId="14664"/>
    <cellStyle name="Normal 3 2 2 6 2 5 2 2" xfId="14665"/>
    <cellStyle name="Normal 3 2 2 6 2 5 3" xfId="14666"/>
    <cellStyle name="Normal 3 2 2 6 2 6" xfId="14667"/>
    <cellStyle name="Normal 3 2 2 6 2 6 2" xfId="14668"/>
    <cellStyle name="Normal 3 2 2 6 2 7" xfId="14669"/>
    <cellStyle name="Normal 3 2 2 6 2 8" xfId="29213"/>
    <cellStyle name="Normal 3 2 2 6 3" xfId="14670"/>
    <cellStyle name="Normal 3 2 2 6 3 2" xfId="14671"/>
    <cellStyle name="Normal 3 2 2 6 3 2 2" xfId="14672"/>
    <cellStyle name="Normal 3 2 2 6 3 2 2 2" xfId="14673"/>
    <cellStyle name="Normal 3 2 2 6 3 2 2 2 2" xfId="14674"/>
    <cellStyle name="Normal 3 2 2 6 3 2 2 3" xfId="14675"/>
    <cellStyle name="Normal 3 2 2 6 3 2 3" xfId="14676"/>
    <cellStyle name="Normal 3 2 2 6 3 2 3 2" xfId="14677"/>
    <cellStyle name="Normal 3 2 2 6 3 2 4" xfId="14678"/>
    <cellStyle name="Normal 3 2 2 6 3 3" xfId="14679"/>
    <cellStyle name="Normal 3 2 2 6 3 3 2" xfId="14680"/>
    <cellStyle name="Normal 3 2 2 6 3 3 2 2" xfId="14681"/>
    <cellStyle name="Normal 3 2 2 6 3 3 3" xfId="14682"/>
    <cellStyle name="Normal 3 2 2 6 3 4" xfId="14683"/>
    <cellStyle name="Normal 3 2 2 6 3 4 2" xfId="14684"/>
    <cellStyle name="Normal 3 2 2 6 3 5" xfId="14685"/>
    <cellStyle name="Normal 3 2 2 6 4" xfId="14686"/>
    <cellStyle name="Normal 3 2 2 6 4 2" xfId="14687"/>
    <cellStyle name="Normal 3 2 2 6 4 2 2" xfId="14688"/>
    <cellStyle name="Normal 3 2 2 6 4 2 2 2" xfId="14689"/>
    <cellStyle name="Normal 3 2 2 6 4 2 2 2 2" xfId="14690"/>
    <cellStyle name="Normal 3 2 2 6 4 2 2 3" xfId="14691"/>
    <cellStyle name="Normal 3 2 2 6 4 2 3" xfId="14692"/>
    <cellStyle name="Normal 3 2 2 6 4 2 3 2" xfId="14693"/>
    <cellStyle name="Normal 3 2 2 6 4 2 4" xfId="14694"/>
    <cellStyle name="Normal 3 2 2 6 4 3" xfId="14695"/>
    <cellStyle name="Normal 3 2 2 6 4 3 2" xfId="14696"/>
    <cellStyle name="Normal 3 2 2 6 4 3 2 2" xfId="14697"/>
    <cellStyle name="Normal 3 2 2 6 4 3 3" xfId="14698"/>
    <cellStyle name="Normal 3 2 2 6 4 4" xfId="14699"/>
    <cellStyle name="Normal 3 2 2 6 4 4 2" xfId="14700"/>
    <cellStyle name="Normal 3 2 2 6 4 5" xfId="14701"/>
    <cellStyle name="Normal 3 2 2 6 5" xfId="14702"/>
    <cellStyle name="Normal 3 2 2 6 5 2" xfId="14703"/>
    <cellStyle name="Normal 3 2 2 6 5 2 2" xfId="14704"/>
    <cellStyle name="Normal 3 2 2 6 5 2 2 2" xfId="14705"/>
    <cellStyle name="Normal 3 2 2 6 5 2 2 2 2" xfId="14706"/>
    <cellStyle name="Normal 3 2 2 6 5 2 2 3" xfId="14707"/>
    <cellStyle name="Normal 3 2 2 6 5 2 3" xfId="14708"/>
    <cellStyle name="Normal 3 2 2 6 5 2 3 2" xfId="14709"/>
    <cellStyle name="Normal 3 2 2 6 5 2 4" xfId="14710"/>
    <cellStyle name="Normal 3 2 2 6 5 3" xfId="14711"/>
    <cellStyle name="Normal 3 2 2 6 5 3 2" xfId="14712"/>
    <cellStyle name="Normal 3 2 2 6 5 3 2 2" xfId="14713"/>
    <cellStyle name="Normal 3 2 2 6 5 3 3" xfId="14714"/>
    <cellStyle name="Normal 3 2 2 6 5 4" xfId="14715"/>
    <cellStyle name="Normal 3 2 2 6 5 4 2" xfId="14716"/>
    <cellStyle name="Normal 3 2 2 6 5 5" xfId="14717"/>
    <cellStyle name="Normal 3 2 2 6 6" xfId="14718"/>
    <cellStyle name="Normal 3 2 2 6 6 2" xfId="14719"/>
    <cellStyle name="Normal 3 2 2 6 6 2 2" xfId="14720"/>
    <cellStyle name="Normal 3 2 2 6 6 2 2 2" xfId="14721"/>
    <cellStyle name="Normal 3 2 2 6 6 2 3" xfId="14722"/>
    <cellStyle name="Normal 3 2 2 6 6 3" xfId="14723"/>
    <cellStyle name="Normal 3 2 2 6 6 3 2" xfId="14724"/>
    <cellStyle name="Normal 3 2 2 6 6 4" xfId="14725"/>
    <cellStyle name="Normal 3 2 2 6 7" xfId="14726"/>
    <cellStyle name="Normal 3 2 2 6 7 2" xfId="14727"/>
    <cellStyle name="Normal 3 2 2 6 7 2 2" xfId="14728"/>
    <cellStyle name="Normal 3 2 2 6 7 3" xfId="14729"/>
    <cellStyle name="Normal 3 2 2 6 8" xfId="14730"/>
    <cellStyle name="Normal 3 2 2 6 8 2" xfId="14731"/>
    <cellStyle name="Normal 3 2 2 6 9" xfId="14732"/>
    <cellStyle name="Normal 3 2 2 6 9 2" xfId="14733"/>
    <cellStyle name="Normal 3 2 2 7" xfId="14734"/>
    <cellStyle name="Normal 3 2 2 7 2" xfId="14735"/>
    <cellStyle name="Normal 3 2 2 7 2 2" xfId="14736"/>
    <cellStyle name="Normal 3 2 2 7 2 2 2" xfId="14737"/>
    <cellStyle name="Normal 3 2 2 7 2 2 2 2" xfId="14738"/>
    <cellStyle name="Normal 3 2 2 7 2 2 2 2 2" xfId="14739"/>
    <cellStyle name="Normal 3 2 2 7 2 2 2 3" xfId="14740"/>
    <cellStyle name="Normal 3 2 2 7 2 2 3" xfId="14741"/>
    <cellStyle name="Normal 3 2 2 7 2 2 3 2" xfId="14742"/>
    <cellStyle name="Normal 3 2 2 7 2 2 4" xfId="14743"/>
    <cellStyle name="Normal 3 2 2 7 2 3" xfId="14744"/>
    <cellStyle name="Normal 3 2 2 7 2 3 2" xfId="14745"/>
    <cellStyle name="Normal 3 2 2 7 2 3 2 2" xfId="14746"/>
    <cellStyle name="Normal 3 2 2 7 2 3 3" xfId="14747"/>
    <cellStyle name="Normal 3 2 2 7 2 4" xfId="14748"/>
    <cellStyle name="Normal 3 2 2 7 2 4 2" xfId="14749"/>
    <cellStyle name="Normal 3 2 2 7 2 5" xfId="14750"/>
    <cellStyle name="Normal 3 2 2 7 3" xfId="14751"/>
    <cellStyle name="Normal 3 2 2 7 3 2" xfId="14752"/>
    <cellStyle name="Normal 3 2 2 7 3 2 2" xfId="14753"/>
    <cellStyle name="Normal 3 2 2 7 3 2 2 2" xfId="14754"/>
    <cellStyle name="Normal 3 2 2 7 3 2 2 2 2" xfId="14755"/>
    <cellStyle name="Normal 3 2 2 7 3 2 2 3" xfId="14756"/>
    <cellStyle name="Normal 3 2 2 7 3 2 3" xfId="14757"/>
    <cellStyle name="Normal 3 2 2 7 3 2 3 2" xfId="14758"/>
    <cellStyle name="Normal 3 2 2 7 3 2 4" xfId="14759"/>
    <cellStyle name="Normal 3 2 2 7 3 3" xfId="14760"/>
    <cellStyle name="Normal 3 2 2 7 3 3 2" xfId="14761"/>
    <cellStyle name="Normal 3 2 2 7 3 3 2 2" xfId="14762"/>
    <cellStyle name="Normal 3 2 2 7 3 3 3" xfId="14763"/>
    <cellStyle name="Normal 3 2 2 7 3 4" xfId="14764"/>
    <cellStyle name="Normal 3 2 2 7 3 4 2" xfId="14765"/>
    <cellStyle name="Normal 3 2 2 7 3 5" xfId="14766"/>
    <cellStyle name="Normal 3 2 2 7 4" xfId="14767"/>
    <cellStyle name="Normal 3 2 2 7 4 2" xfId="14768"/>
    <cellStyle name="Normal 3 2 2 7 4 2 2" xfId="14769"/>
    <cellStyle name="Normal 3 2 2 7 4 2 2 2" xfId="14770"/>
    <cellStyle name="Normal 3 2 2 7 4 2 3" xfId="14771"/>
    <cellStyle name="Normal 3 2 2 7 4 3" xfId="14772"/>
    <cellStyle name="Normal 3 2 2 7 4 3 2" xfId="14773"/>
    <cellStyle name="Normal 3 2 2 7 4 4" xfId="14774"/>
    <cellStyle name="Normal 3 2 2 7 5" xfId="14775"/>
    <cellStyle name="Normal 3 2 2 7 5 2" xfId="14776"/>
    <cellStyle name="Normal 3 2 2 7 5 2 2" xfId="14777"/>
    <cellStyle name="Normal 3 2 2 7 5 3" xfId="14778"/>
    <cellStyle name="Normal 3 2 2 7 6" xfId="14779"/>
    <cellStyle name="Normal 3 2 2 7 6 2" xfId="14780"/>
    <cellStyle name="Normal 3 2 2 7 7" xfId="14781"/>
    <cellStyle name="Normal 3 2 2 7 8" xfId="29214"/>
    <cellStyle name="Normal 3 2 2 8" xfId="14782"/>
    <cellStyle name="Normal 3 2 2 8 2" xfId="14783"/>
    <cellStyle name="Normal 3 2 2 8 2 2" xfId="14784"/>
    <cellStyle name="Normal 3 2 2 8 2 2 2" xfId="14785"/>
    <cellStyle name="Normal 3 2 2 8 2 2 2 2" xfId="14786"/>
    <cellStyle name="Normal 3 2 2 8 2 2 3" xfId="14787"/>
    <cellStyle name="Normal 3 2 2 8 2 3" xfId="14788"/>
    <cellStyle name="Normal 3 2 2 8 2 3 2" xfId="14789"/>
    <cellStyle name="Normal 3 2 2 8 2 4" xfId="14790"/>
    <cellStyle name="Normal 3 2 2 8 3" xfId="14791"/>
    <cellStyle name="Normal 3 2 2 8 3 2" xfId="14792"/>
    <cellStyle name="Normal 3 2 2 8 3 2 2" xfId="14793"/>
    <cellStyle name="Normal 3 2 2 8 3 3" xfId="14794"/>
    <cellStyle name="Normal 3 2 2 8 4" xfId="14795"/>
    <cellStyle name="Normal 3 2 2 8 4 2" xfId="14796"/>
    <cellStyle name="Normal 3 2 2 8 5" xfId="14797"/>
    <cellStyle name="Normal 3 2 2 9" xfId="14798"/>
    <cellStyle name="Normal 3 2 2 9 2" xfId="14799"/>
    <cellStyle name="Normal 3 2 2 9 2 2" xfId="14800"/>
    <cellStyle name="Normal 3 2 2 9 2 2 2" xfId="14801"/>
    <cellStyle name="Normal 3 2 2 9 2 2 2 2" xfId="14802"/>
    <cellStyle name="Normal 3 2 2 9 2 2 3" xfId="14803"/>
    <cellStyle name="Normal 3 2 2 9 2 3" xfId="14804"/>
    <cellStyle name="Normal 3 2 2 9 2 3 2" xfId="14805"/>
    <cellStyle name="Normal 3 2 2 9 2 4" xfId="14806"/>
    <cellStyle name="Normal 3 2 2 9 3" xfId="14807"/>
    <cellStyle name="Normal 3 2 2 9 3 2" xfId="14808"/>
    <cellStyle name="Normal 3 2 2 9 3 2 2" xfId="14809"/>
    <cellStyle name="Normal 3 2 2 9 3 3" xfId="14810"/>
    <cellStyle name="Normal 3 2 2 9 4" xfId="14811"/>
    <cellStyle name="Normal 3 2 2 9 4 2" xfId="14812"/>
    <cellStyle name="Normal 3 2 2 9 5" xfId="14813"/>
    <cellStyle name="Normal 3 2 3" xfId="14814"/>
    <cellStyle name="Normal 3 2 3 10" xfId="14815"/>
    <cellStyle name="Normal 3 2 3 10 2" xfId="14816"/>
    <cellStyle name="Normal 3 2 3 10 2 2" xfId="14817"/>
    <cellStyle name="Normal 3 2 3 10 2 2 2" xfId="14818"/>
    <cellStyle name="Normal 3 2 3 10 2 3" xfId="14819"/>
    <cellStyle name="Normal 3 2 3 10 3" xfId="14820"/>
    <cellStyle name="Normal 3 2 3 10 3 2" xfId="14821"/>
    <cellStyle name="Normal 3 2 3 10 4" xfId="14822"/>
    <cellStyle name="Normal 3 2 3 11" xfId="14823"/>
    <cellStyle name="Normal 3 2 3 11 2" xfId="14824"/>
    <cellStyle name="Normal 3 2 3 11 2 2" xfId="14825"/>
    <cellStyle name="Normal 3 2 3 11 3" xfId="14826"/>
    <cellStyle name="Normal 3 2 3 12" xfId="14827"/>
    <cellStyle name="Normal 3 2 3 12 2" xfId="14828"/>
    <cellStyle name="Normal 3 2 3 13" xfId="14829"/>
    <cellStyle name="Normal 3 2 3 13 2" xfId="14830"/>
    <cellStyle name="Normal 3 2 3 14" xfId="14831"/>
    <cellStyle name="Normal 3 2 3 15" xfId="29215"/>
    <cellStyle name="Normal 3 2 3 2" xfId="14832"/>
    <cellStyle name="Normal 3 2 3 2 10" xfId="14833"/>
    <cellStyle name="Normal 3 2 3 2 10 2" xfId="14834"/>
    <cellStyle name="Normal 3 2 3 2 11" xfId="14835"/>
    <cellStyle name="Normal 3 2 3 2 11 2" xfId="14836"/>
    <cellStyle name="Normal 3 2 3 2 12" xfId="14837"/>
    <cellStyle name="Normal 3 2 3 2 13" xfId="29216"/>
    <cellStyle name="Normal 3 2 3 2 2" xfId="14838"/>
    <cellStyle name="Normal 3 2 3 2 2 10" xfId="14839"/>
    <cellStyle name="Normal 3 2 3 2 2 11" xfId="29217"/>
    <cellStyle name="Normal 3 2 3 2 2 2" xfId="14840"/>
    <cellStyle name="Normal 3 2 3 2 2 2 2" xfId="14841"/>
    <cellStyle name="Normal 3 2 3 2 2 2 2 2" xfId="14842"/>
    <cellStyle name="Normal 3 2 3 2 2 2 2 2 2" xfId="14843"/>
    <cellStyle name="Normal 3 2 3 2 2 2 2 2 2 2" xfId="14844"/>
    <cellStyle name="Normal 3 2 3 2 2 2 2 2 2 2 2" xfId="14845"/>
    <cellStyle name="Normal 3 2 3 2 2 2 2 2 2 3" xfId="14846"/>
    <cellStyle name="Normal 3 2 3 2 2 2 2 2 3" xfId="14847"/>
    <cellStyle name="Normal 3 2 3 2 2 2 2 2 3 2" xfId="14848"/>
    <cellStyle name="Normal 3 2 3 2 2 2 2 2 4" xfId="14849"/>
    <cellStyle name="Normal 3 2 3 2 2 2 2 3" xfId="14850"/>
    <cellStyle name="Normal 3 2 3 2 2 2 2 3 2" xfId="14851"/>
    <cellStyle name="Normal 3 2 3 2 2 2 2 3 2 2" xfId="14852"/>
    <cellStyle name="Normal 3 2 3 2 2 2 2 3 3" xfId="14853"/>
    <cellStyle name="Normal 3 2 3 2 2 2 2 4" xfId="14854"/>
    <cellStyle name="Normal 3 2 3 2 2 2 2 4 2" xfId="14855"/>
    <cellStyle name="Normal 3 2 3 2 2 2 2 5" xfId="14856"/>
    <cellStyle name="Normal 3 2 3 2 2 2 3" xfId="14857"/>
    <cellStyle name="Normal 3 2 3 2 2 2 3 2" xfId="14858"/>
    <cellStyle name="Normal 3 2 3 2 2 2 3 2 2" xfId="14859"/>
    <cellStyle name="Normal 3 2 3 2 2 2 3 2 2 2" xfId="14860"/>
    <cellStyle name="Normal 3 2 3 2 2 2 3 2 2 2 2" xfId="14861"/>
    <cellStyle name="Normal 3 2 3 2 2 2 3 2 2 3" xfId="14862"/>
    <cellStyle name="Normal 3 2 3 2 2 2 3 2 3" xfId="14863"/>
    <cellStyle name="Normal 3 2 3 2 2 2 3 2 3 2" xfId="14864"/>
    <cellStyle name="Normal 3 2 3 2 2 2 3 2 4" xfId="14865"/>
    <cellStyle name="Normal 3 2 3 2 2 2 3 3" xfId="14866"/>
    <cellStyle name="Normal 3 2 3 2 2 2 3 3 2" xfId="14867"/>
    <cellStyle name="Normal 3 2 3 2 2 2 3 3 2 2" xfId="14868"/>
    <cellStyle name="Normal 3 2 3 2 2 2 3 3 3" xfId="14869"/>
    <cellStyle name="Normal 3 2 3 2 2 2 3 4" xfId="14870"/>
    <cellStyle name="Normal 3 2 3 2 2 2 3 4 2" xfId="14871"/>
    <cellStyle name="Normal 3 2 3 2 2 2 3 5" xfId="14872"/>
    <cellStyle name="Normal 3 2 3 2 2 2 4" xfId="14873"/>
    <cellStyle name="Normal 3 2 3 2 2 2 4 2" xfId="14874"/>
    <cellStyle name="Normal 3 2 3 2 2 2 4 2 2" xfId="14875"/>
    <cellStyle name="Normal 3 2 3 2 2 2 4 2 2 2" xfId="14876"/>
    <cellStyle name="Normal 3 2 3 2 2 2 4 2 3" xfId="14877"/>
    <cellStyle name="Normal 3 2 3 2 2 2 4 3" xfId="14878"/>
    <cellStyle name="Normal 3 2 3 2 2 2 4 3 2" xfId="14879"/>
    <cellStyle name="Normal 3 2 3 2 2 2 4 4" xfId="14880"/>
    <cellStyle name="Normal 3 2 3 2 2 2 5" xfId="14881"/>
    <cellStyle name="Normal 3 2 3 2 2 2 5 2" xfId="14882"/>
    <cellStyle name="Normal 3 2 3 2 2 2 5 2 2" xfId="14883"/>
    <cellStyle name="Normal 3 2 3 2 2 2 5 3" xfId="14884"/>
    <cellStyle name="Normal 3 2 3 2 2 2 6" xfId="14885"/>
    <cellStyle name="Normal 3 2 3 2 2 2 6 2" xfId="14886"/>
    <cellStyle name="Normal 3 2 3 2 2 2 7" xfId="14887"/>
    <cellStyle name="Normal 3 2 3 2 2 2 8" xfId="29218"/>
    <cellStyle name="Normal 3 2 3 2 2 3" xfId="14888"/>
    <cellStyle name="Normal 3 2 3 2 2 3 2" xfId="14889"/>
    <cellStyle name="Normal 3 2 3 2 2 3 2 2" xfId="14890"/>
    <cellStyle name="Normal 3 2 3 2 2 3 2 2 2" xfId="14891"/>
    <cellStyle name="Normal 3 2 3 2 2 3 2 2 2 2" xfId="14892"/>
    <cellStyle name="Normal 3 2 3 2 2 3 2 2 3" xfId="14893"/>
    <cellStyle name="Normal 3 2 3 2 2 3 2 3" xfId="14894"/>
    <cellStyle name="Normal 3 2 3 2 2 3 2 3 2" xfId="14895"/>
    <cellStyle name="Normal 3 2 3 2 2 3 2 4" xfId="14896"/>
    <cellStyle name="Normal 3 2 3 2 2 3 3" xfId="14897"/>
    <cellStyle name="Normal 3 2 3 2 2 3 3 2" xfId="14898"/>
    <cellStyle name="Normal 3 2 3 2 2 3 3 2 2" xfId="14899"/>
    <cellStyle name="Normal 3 2 3 2 2 3 3 3" xfId="14900"/>
    <cellStyle name="Normal 3 2 3 2 2 3 4" xfId="14901"/>
    <cellStyle name="Normal 3 2 3 2 2 3 4 2" xfId="14902"/>
    <cellStyle name="Normal 3 2 3 2 2 3 5" xfId="14903"/>
    <cellStyle name="Normal 3 2 3 2 2 4" xfId="14904"/>
    <cellStyle name="Normal 3 2 3 2 2 4 2" xfId="14905"/>
    <cellStyle name="Normal 3 2 3 2 2 4 2 2" xfId="14906"/>
    <cellStyle name="Normal 3 2 3 2 2 4 2 2 2" xfId="14907"/>
    <cellStyle name="Normal 3 2 3 2 2 4 2 2 2 2" xfId="14908"/>
    <cellStyle name="Normal 3 2 3 2 2 4 2 2 3" xfId="14909"/>
    <cellStyle name="Normal 3 2 3 2 2 4 2 3" xfId="14910"/>
    <cellStyle name="Normal 3 2 3 2 2 4 2 3 2" xfId="14911"/>
    <cellStyle name="Normal 3 2 3 2 2 4 2 4" xfId="14912"/>
    <cellStyle name="Normal 3 2 3 2 2 4 3" xfId="14913"/>
    <cellStyle name="Normal 3 2 3 2 2 4 3 2" xfId="14914"/>
    <cellStyle name="Normal 3 2 3 2 2 4 3 2 2" xfId="14915"/>
    <cellStyle name="Normal 3 2 3 2 2 4 3 3" xfId="14916"/>
    <cellStyle name="Normal 3 2 3 2 2 4 4" xfId="14917"/>
    <cellStyle name="Normal 3 2 3 2 2 4 4 2" xfId="14918"/>
    <cellStyle name="Normal 3 2 3 2 2 4 5" xfId="14919"/>
    <cellStyle name="Normal 3 2 3 2 2 5" xfId="14920"/>
    <cellStyle name="Normal 3 2 3 2 2 5 2" xfId="14921"/>
    <cellStyle name="Normal 3 2 3 2 2 5 2 2" xfId="14922"/>
    <cellStyle name="Normal 3 2 3 2 2 5 2 2 2" xfId="14923"/>
    <cellStyle name="Normal 3 2 3 2 2 5 2 2 2 2" xfId="14924"/>
    <cellStyle name="Normal 3 2 3 2 2 5 2 2 3" xfId="14925"/>
    <cellStyle name="Normal 3 2 3 2 2 5 2 3" xfId="14926"/>
    <cellStyle name="Normal 3 2 3 2 2 5 2 3 2" xfId="14927"/>
    <cellStyle name="Normal 3 2 3 2 2 5 2 4" xfId="14928"/>
    <cellStyle name="Normal 3 2 3 2 2 5 3" xfId="14929"/>
    <cellStyle name="Normal 3 2 3 2 2 5 3 2" xfId="14930"/>
    <cellStyle name="Normal 3 2 3 2 2 5 3 2 2" xfId="14931"/>
    <cellStyle name="Normal 3 2 3 2 2 5 3 3" xfId="14932"/>
    <cellStyle name="Normal 3 2 3 2 2 5 4" xfId="14933"/>
    <cellStyle name="Normal 3 2 3 2 2 5 4 2" xfId="14934"/>
    <cellStyle name="Normal 3 2 3 2 2 5 5" xfId="14935"/>
    <cellStyle name="Normal 3 2 3 2 2 6" xfId="14936"/>
    <cellStyle name="Normal 3 2 3 2 2 6 2" xfId="14937"/>
    <cellStyle name="Normal 3 2 3 2 2 6 2 2" xfId="14938"/>
    <cellStyle name="Normal 3 2 3 2 2 6 2 2 2" xfId="14939"/>
    <cellStyle name="Normal 3 2 3 2 2 6 2 3" xfId="14940"/>
    <cellStyle name="Normal 3 2 3 2 2 6 3" xfId="14941"/>
    <cellStyle name="Normal 3 2 3 2 2 6 3 2" xfId="14942"/>
    <cellStyle name="Normal 3 2 3 2 2 6 4" xfId="14943"/>
    <cellStyle name="Normal 3 2 3 2 2 7" xfId="14944"/>
    <cellStyle name="Normal 3 2 3 2 2 7 2" xfId="14945"/>
    <cellStyle name="Normal 3 2 3 2 2 7 2 2" xfId="14946"/>
    <cellStyle name="Normal 3 2 3 2 2 7 3" xfId="14947"/>
    <cellStyle name="Normal 3 2 3 2 2 8" xfId="14948"/>
    <cellStyle name="Normal 3 2 3 2 2 8 2" xfId="14949"/>
    <cellStyle name="Normal 3 2 3 2 2 9" xfId="14950"/>
    <cellStyle name="Normal 3 2 3 2 2 9 2" xfId="14951"/>
    <cellStyle name="Normal 3 2 3 2 3" xfId="14952"/>
    <cellStyle name="Normal 3 2 3 2 3 10" xfId="14953"/>
    <cellStyle name="Normal 3 2 3 2 3 11" xfId="29219"/>
    <cellStyle name="Normal 3 2 3 2 3 2" xfId="14954"/>
    <cellStyle name="Normal 3 2 3 2 3 2 2" xfId="14955"/>
    <cellStyle name="Normal 3 2 3 2 3 2 2 2" xfId="14956"/>
    <cellStyle name="Normal 3 2 3 2 3 2 2 2 2" xfId="14957"/>
    <cellStyle name="Normal 3 2 3 2 3 2 2 2 2 2" xfId="14958"/>
    <cellStyle name="Normal 3 2 3 2 3 2 2 2 2 2 2" xfId="14959"/>
    <cellStyle name="Normal 3 2 3 2 3 2 2 2 2 3" xfId="14960"/>
    <cellStyle name="Normal 3 2 3 2 3 2 2 2 3" xfId="14961"/>
    <cellStyle name="Normal 3 2 3 2 3 2 2 2 3 2" xfId="14962"/>
    <cellStyle name="Normal 3 2 3 2 3 2 2 2 4" xfId="14963"/>
    <cellStyle name="Normal 3 2 3 2 3 2 2 3" xfId="14964"/>
    <cellStyle name="Normal 3 2 3 2 3 2 2 3 2" xfId="14965"/>
    <cellStyle name="Normal 3 2 3 2 3 2 2 3 2 2" xfId="14966"/>
    <cellStyle name="Normal 3 2 3 2 3 2 2 3 3" xfId="14967"/>
    <cellStyle name="Normal 3 2 3 2 3 2 2 4" xfId="14968"/>
    <cellStyle name="Normal 3 2 3 2 3 2 2 4 2" xfId="14969"/>
    <cellStyle name="Normal 3 2 3 2 3 2 2 5" xfId="14970"/>
    <cellStyle name="Normal 3 2 3 2 3 2 3" xfId="14971"/>
    <cellStyle name="Normal 3 2 3 2 3 2 3 2" xfId="14972"/>
    <cellStyle name="Normal 3 2 3 2 3 2 3 2 2" xfId="14973"/>
    <cellStyle name="Normal 3 2 3 2 3 2 3 2 2 2" xfId="14974"/>
    <cellStyle name="Normal 3 2 3 2 3 2 3 2 2 2 2" xfId="14975"/>
    <cellStyle name="Normal 3 2 3 2 3 2 3 2 2 3" xfId="14976"/>
    <cellStyle name="Normal 3 2 3 2 3 2 3 2 3" xfId="14977"/>
    <cellStyle name="Normal 3 2 3 2 3 2 3 2 3 2" xfId="14978"/>
    <cellStyle name="Normal 3 2 3 2 3 2 3 2 4" xfId="14979"/>
    <cellStyle name="Normal 3 2 3 2 3 2 3 3" xfId="14980"/>
    <cellStyle name="Normal 3 2 3 2 3 2 3 3 2" xfId="14981"/>
    <cellStyle name="Normal 3 2 3 2 3 2 3 3 2 2" xfId="14982"/>
    <cellStyle name="Normal 3 2 3 2 3 2 3 3 3" xfId="14983"/>
    <cellStyle name="Normal 3 2 3 2 3 2 3 4" xfId="14984"/>
    <cellStyle name="Normal 3 2 3 2 3 2 3 4 2" xfId="14985"/>
    <cellStyle name="Normal 3 2 3 2 3 2 3 5" xfId="14986"/>
    <cellStyle name="Normal 3 2 3 2 3 2 4" xfId="14987"/>
    <cellStyle name="Normal 3 2 3 2 3 2 4 2" xfId="14988"/>
    <cellStyle name="Normal 3 2 3 2 3 2 4 2 2" xfId="14989"/>
    <cellStyle name="Normal 3 2 3 2 3 2 4 2 2 2" xfId="14990"/>
    <cellStyle name="Normal 3 2 3 2 3 2 4 2 3" xfId="14991"/>
    <cellStyle name="Normal 3 2 3 2 3 2 4 3" xfId="14992"/>
    <cellStyle name="Normal 3 2 3 2 3 2 4 3 2" xfId="14993"/>
    <cellStyle name="Normal 3 2 3 2 3 2 4 4" xfId="14994"/>
    <cellStyle name="Normal 3 2 3 2 3 2 5" xfId="14995"/>
    <cellStyle name="Normal 3 2 3 2 3 2 5 2" xfId="14996"/>
    <cellStyle name="Normal 3 2 3 2 3 2 5 2 2" xfId="14997"/>
    <cellStyle name="Normal 3 2 3 2 3 2 5 3" xfId="14998"/>
    <cellStyle name="Normal 3 2 3 2 3 2 6" xfId="14999"/>
    <cellStyle name="Normal 3 2 3 2 3 2 6 2" xfId="15000"/>
    <cellStyle name="Normal 3 2 3 2 3 2 7" xfId="15001"/>
    <cellStyle name="Normal 3 2 3 2 3 2 8" xfId="29220"/>
    <cellStyle name="Normal 3 2 3 2 3 3" xfId="15002"/>
    <cellStyle name="Normal 3 2 3 2 3 3 2" xfId="15003"/>
    <cellStyle name="Normal 3 2 3 2 3 3 2 2" xfId="15004"/>
    <cellStyle name="Normal 3 2 3 2 3 3 2 2 2" xfId="15005"/>
    <cellStyle name="Normal 3 2 3 2 3 3 2 2 2 2" xfId="15006"/>
    <cellStyle name="Normal 3 2 3 2 3 3 2 2 3" xfId="15007"/>
    <cellStyle name="Normal 3 2 3 2 3 3 2 3" xfId="15008"/>
    <cellStyle name="Normal 3 2 3 2 3 3 2 3 2" xfId="15009"/>
    <cellStyle name="Normal 3 2 3 2 3 3 2 4" xfId="15010"/>
    <cellStyle name="Normal 3 2 3 2 3 3 3" xfId="15011"/>
    <cellStyle name="Normal 3 2 3 2 3 3 3 2" xfId="15012"/>
    <cellStyle name="Normal 3 2 3 2 3 3 3 2 2" xfId="15013"/>
    <cellStyle name="Normal 3 2 3 2 3 3 3 3" xfId="15014"/>
    <cellStyle name="Normal 3 2 3 2 3 3 4" xfId="15015"/>
    <cellStyle name="Normal 3 2 3 2 3 3 4 2" xfId="15016"/>
    <cellStyle name="Normal 3 2 3 2 3 3 5" xfId="15017"/>
    <cellStyle name="Normal 3 2 3 2 3 4" xfId="15018"/>
    <cellStyle name="Normal 3 2 3 2 3 4 2" xfId="15019"/>
    <cellStyle name="Normal 3 2 3 2 3 4 2 2" xfId="15020"/>
    <cellStyle name="Normal 3 2 3 2 3 4 2 2 2" xfId="15021"/>
    <cellStyle name="Normal 3 2 3 2 3 4 2 2 2 2" xfId="15022"/>
    <cellStyle name="Normal 3 2 3 2 3 4 2 2 3" xfId="15023"/>
    <cellStyle name="Normal 3 2 3 2 3 4 2 3" xfId="15024"/>
    <cellStyle name="Normal 3 2 3 2 3 4 2 3 2" xfId="15025"/>
    <cellStyle name="Normal 3 2 3 2 3 4 2 4" xfId="15026"/>
    <cellStyle name="Normal 3 2 3 2 3 4 3" xfId="15027"/>
    <cellStyle name="Normal 3 2 3 2 3 4 3 2" xfId="15028"/>
    <cellStyle name="Normal 3 2 3 2 3 4 3 2 2" xfId="15029"/>
    <cellStyle name="Normal 3 2 3 2 3 4 3 3" xfId="15030"/>
    <cellStyle name="Normal 3 2 3 2 3 4 4" xfId="15031"/>
    <cellStyle name="Normal 3 2 3 2 3 4 4 2" xfId="15032"/>
    <cellStyle name="Normal 3 2 3 2 3 4 5" xfId="15033"/>
    <cellStyle name="Normal 3 2 3 2 3 5" xfId="15034"/>
    <cellStyle name="Normal 3 2 3 2 3 5 2" xfId="15035"/>
    <cellStyle name="Normal 3 2 3 2 3 5 2 2" xfId="15036"/>
    <cellStyle name="Normal 3 2 3 2 3 5 2 2 2" xfId="15037"/>
    <cellStyle name="Normal 3 2 3 2 3 5 2 2 2 2" xfId="15038"/>
    <cellStyle name="Normal 3 2 3 2 3 5 2 2 3" xfId="15039"/>
    <cellStyle name="Normal 3 2 3 2 3 5 2 3" xfId="15040"/>
    <cellStyle name="Normal 3 2 3 2 3 5 2 3 2" xfId="15041"/>
    <cellStyle name="Normal 3 2 3 2 3 5 2 4" xfId="15042"/>
    <cellStyle name="Normal 3 2 3 2 3 5 3" xfId="15043"/>
    <cellStyle name="Normal 3 2 3 2 3 5 3 2" xfId="15044"/>
    <cellStyle name="Normal 3 2 3 2 3 5 3 2 2" xfId="15045"/>
    <cellStyle name="Normal 3 2 3 2 3 5 3 3" xfId="15046"/>
    <cellStyle name="Normal 3 2 3 2 3 5 4" xfId="15047"/>
    <cellStyle name="Normal 3 2 3 2 3 5 4 2" xfId="15048"/>
    <cellStyle name="Normal 3 2 3 2 3 5 5" xfId="15049"/>
    <cellStyle name="Normal 3 2 3 2 3 6" xfId="15050"/>
    <cellStyle name="Normal 3 2 3 2 3 6 2" xfId="15051"/>
    <cellStyle name="Normal 3 2 3 2 3 6 2 2" xfId="15052"/>
    <cellStyle name="Normal 3 2 3 2 3 6 2 2 2" xfId="15053"/>
    <cellStyle name="Normal 3 2 3 2 3 6 2 3" xfId="15054"/>
    <cellStyle name="Normal 3 2 3 2 3 6 3" xfId="15055"/>
    <cellStyle name="Normal 3 2 3 2 3 6 3 2" xfId="15056"/>
    <cellStyle name="Normal 3 2 3 2 3 6 4" xfId="15057"/>
    <cellStyle name="Normal 3 2 3 2 3 7" xfId="15058"/>
    <cellStyle name="Normal 3 2 3 2 3 7 2" xfId="15059"/>
    <cellStyle name="Normal 3 2 3 2 3 7 2 2" xfId="15060"/>
    <cellStyle name="Normal 3 2 3 2 3 7 3" xfId="15061"/>
    <cellStyle name="Normal 3 2 3 2 3 8" xfId="15062"/>
    <cellStyle name="Normal 3 2 3 2 3 8 2" xfId="15063"/>
    <cellStyle name="Normal 3 2 3 2 3 9" xfId="15064"/>
    <cellStyle name="Normal 3 2 3 2 3 9 2" xfId="15065"/>
    <cellStyle name="Normal 3 2 3 2 4" xfId="15066"/>
    <cellStyle name="Normal 3 2 3 2 4 2" xfId="15067"/>
    <cellStyle name="Normal 3 2 3 2 4 2 2" xfId="15068"/>
    <cellStyle name="Normal 3 2 3 2 4 2 2 2" xfId="15069"/>
    <cellStyle name="Normal 3 2 3 2 4 2 2 2 2" xfId="15070"/>
    <cellStyle name="Normal 3 2 3 2 4 2 2 2 2 2" xfId="15071"/>
    <cellStyle name="Normal 3 2 3 2 4 2 2 2 3" xfId="15072"/>
    <cellStyle name="Normal 3 2 3 2 4 2 2 3" xfId="15073"/>
    <cellStyle name="Normal 3 2 3 2 4 2 2 3 2" xfId="15074"/>
    <cellStyle name="Normal 3 2 3 2 4 2 2 4" xfId="15075"/>
    <cellStyle name="Normal 3 2 3 2 4 2 3" xfId="15076"/>
    <cellStyle name="Normal 3 2 3 2 4 2 3 2" xfId="15077"/>
    <cellStyle name="Normal 3 2 3 2 4 2 3 2 2" xfId="15078"/>
    <cellStyle name="Normal 3 2 3 2 4 2 3 3" xfId="15079"/>
    <cellStyle name="Normal 3 2 3 2 4 2 4" xfId="15080"/>
    <cellStyle name="Normal 3 2 3 2 4 2 4 2" xfId="15081"/>
    <cellStyle name="Normal 3 2 3 2 4 2 5" xfId="15082"/>
    <cellStyle name="Normal 3 2 3 2 4 3" xfId="15083"/>
    <cellStyle name="Normal 3 2 3 2 4 3 2" xfId="15084"/>
    <cellStyle name="Normal 3 2 3 2 4 3 2 2" xfId="15085"/>
    <cellStyle name="Normal 3 2 3 2 4 3 2 2 2" xfId="15086"/>
    <cellStyle name="Normal 3 2 3 2 4 3 2 2 2 2" xfId="15087"/>
    <cellStyle name="Normal 3 2 3 2 4 3 2 2 3" xfId="15088"/>
    <cellStyle name="Normal 3 2 3 2 4 3 2 3" xfId="15089"/>
    <cellStyle name="Normal 3 2 3 2 4 3 2 3 2" xfId="15090"/>
    <cellStyle name="Normal 3 2 3 2 4 3 2 4" xfId="15091"/>
    <cellStyle name="Normal 3 2 3 2 4 3 3" xfId="15092"/>
    <cellStyle name="Normal 3 2 3 2 4 3 3 2" xfId="15093"/>
    <cellStyle name="Normal 3 2 3 2 4 3 3 2 2" xfId="15094"/>
    <cellStyle name="Normal 3 2 3 2 4 3 3 3" xfId="15095"/>
    <cellStyle name="Normal 3 2 3 2 4 3 4" xfId="15096"/>
    <cellStyle name="Normal 3 2 3 2 4 3 4 2" xfId="15097"/>
    <cellStyle name="Normal 3 2 3 2 4 3 5" xfId="15098"/>
    <cellStyle name="Normal 3 2 3 2 4 4" xfId="15099"/>
    <cellStyle name="Normal 3 2 3 2 4 4 2" xfId="15100"/>
    <cellStyle name="Normal 3 2 3 2 4 4 2 2" xfId="15101"/>
    <cellStyle name="Normal 3 2 3 2 4 4 2 2 2" xfId="15102"/>
    <cellStyle name="Normal 3 2 3 2 4 4 2 3" xfId="15103"/>
    <cellStyle name="Normal 3 2 3 2 4 4 3" xfId="15104"/>
    <cellStyle name="Normal 3 2 3 2 4 4 3 2" xfId="15105"/>
    <cellStyle name="Normal 3 2 3 2 4 4 4" xfId="15106"/>
    <cellStyle name="Normal 3 2 3 2 4 5" xfId="15107"/>
    <cellStyle name="Normal 3 2 3 2 4 5 2" xfId="15108"/>
    <cellStyle name="Normal 3 2 3 2 4 5 2 2" xfId="15109"/>
    <cellStyle name="Normal 3 2 3 2 4 5 3" xfId="15110"/>
    <cellStyle name="Normal 3 2 3 2 4 6" xfId="15111"/>
    <cellStyle name="Normal 3 2 3 2 4 6 2" xfId="15112"/>
    <cellStyle name="Normal 3 2 3 2 4 7" xfId="15113"/>
    <cellStyle name="Normal 3 2 3 2 4 8" xfId="29221"/>
    <cellStyle name="Normal 3 2 3 2 5" xfId="15114"/>
    <cellStyle name="Normal 3 2 3 2 5 2" xfId="15115"/>
    <cellStyle name="Normal 3 2 3 2 5 2 2" xfId="15116"/>
    <cellStyle name="Normal 3 2 3 2 5 2 2 2" xfId="15117"/>
    <cellStyle name="Normal 3 2 3 2 5 2 2 2 2" xfId="15118"/>
    <cellStyle name="Normal 3 2 3 2 5 2 2 3" xfId="15119"/>
    <cellStyle name="Normal 3 2 3 2 5 2 3" xfId="15120"/>
    <cellStyle name="Normal 3 2 3 2 5 2 3 2" xfId="15121"/>
    <cellStyle name="Normal 3 2 3 2 5 2 4" xfId="15122"/>
    <cellStyle name="Normal 3 2 3 2 5 3" xfId="15123"/>
    <cellStyle name="Normal 3 2 3 2 5 3 2" xfId="15124"/>
    <cellStyle name="Normal 3 2 3 2 5 3 2 2" xfId="15125"/>
    <cellStyle name="Normal 3 2 3 2 5 3 3" xfId="15126"/>
    <cellStyle name="Normal 3 2 3 2 5 4" xfId="15127"/>
    <cellStyle name="Normal 3 2 3 2 5 4 2" xfId="15128"/>
    <cellStyle name="Normal 3 2 3 2 5 5" xfId="15129"/>
    <cellStyle name="Normal 3 2 3 2 6" xfId="15130"/>
    <cellStyle name="Normal 3 2 3 2 6 2" xfId="15131"/>
    <cellStyle name="Normal 3 2 3 2 6 2 2" xfId="15132"/>
    <cellStyle name="Normal 3 2 3 2 6 2 2 2" xfId="15133"/>
    <cellStyle name="Normal 3 2 3 2 6 2 2 2 2" xfId="15134"/>
    <cellStyle name="Normal 3 2 3 2 6 2 2 3" xfId="15135"/>
    <cellStyle name="Normal 3 2 3 2 6 2 3" xfId="15136"/>
    <cellStyle name="Normal 3 2 3 2 6 2 3 2" xfId="15137"/>
    <cellStyle name="Normal 3 2 3 2 6 2 4" xfId="15138"/>
    <cellStyle name="Normal 3 2 3 2 6 3" xfId="15139"/>
    <cellStyle name="Normal 3 2 3 2 6 3 2" xfId="15140"/>
    <cellStyle name="Normal 3 2 3 2 6 3 2 2" xfId="15141"/>
    <cellStyle name="Normal 3 2 3 2 6 3 3" xfId="15142"/>
    <cellStyle name="Normal 3 2 3 2 6 4" xfId="15143"/>
    <cellStyle name="Normal 3 2 3 2 6 4 2" xfId="15144"/>
    <cellStyle name="Normal 3 2 3 2 6 5" xfId="15145"/>
    <cellStyle name="Normal 3 2 3 2 7" xfId="15146"/>
    <cellStyle name="Normal 3 2 3 2 7 2" xfId="15147"/>
    <cellStyle name="Normal 3 2 3 2 7 2 2" xfId="15148"/>
    <cellStyle name="Normal 3 2 3 2 7 2 2 2" xfId="15149"/>
    <cellStyle name="Normal 3 2 3 2 7 2 2 2 2" xfId="15150"/>
    <cellStyle name="Normal 3 2 3 2 7 2 2 3" xfId="15151"/>
    <cellStyle name="Normal 3 2 3 2 7 2 3" xfId="15152"/>
    <cellStyle name="Normal 3 2 3 2 7 2 3 2" xfId="15153"/>
    <cellStyle name="Normal 3 2 3 2 7 2 4" xfId="15154"/>
    <cellStyle name="Normal 3 2 3 2 7 3" xfId="15155"/>
    <cellStyle name="Normal 3 2 3 2 7 3 2" xfId="15156"/>
    <cellStyle name="Normal 3 2 3 2 7 3 2 2" xfId="15157"/>
    <cellStyle name="Normal 3 2 3 2 7 3 3" xfId="15158"/>
    <cellStyle name="Normal 3 2 3 2 7 4" xfId="15159"/>
    <cellStyle name="Normal 3 2 3 2 7 4 2" xfId="15160"/>
    <cellStyle name="Normal 3 2 3 2 7 5" xfId="15161"/>
    <cellStyle name="Normal 3 2 3 2 8" xfId="15162"/>
    <cellStyle name="Normal 3 2 3 2 8 2" xfId="15163"/>
    <cellStyle name="Normal 3 2 3 2 8 2 2" xfId="15164"/>
    <cellStyle name="Normal 3 2 3 2 8 2 2 2" xfId="15165"/>
    <cellStyle name="Normal 3 2 3 2 8 2 3" xfId="15166"/>
    <cellStyle name="Normal 3 2 3 2 8 3" xfId="15167"/>
    <cellStyle name="Normal 3 2 3 2 8 3 2" xfId="15168"/>
    <cellStyle name="Normal 3 2 3 2 8 4" xfId="15169"/>
    <cellStyle name="Normal 3 2 3 2 9" xfId="15170"/>
    <cellStyle name="Normal 3 2 3 2 9 2" xfId="15171"/>
    <cellStyle name="Normal 3 2 3 2 9 2 2" xfId="15172"/>
    <cellStyle name="Normal 3 2 3 2 9 3" xfId="15173"/>
    <cellStyle name="Normal 3 2 3 3" xfId="15174"/>
    <cellStyle name="Normal 3 2 3 3 10" xfId="15175"/>
    <cellStyle name="Normal 3 2 3 3 10 2" xfId="15176"/>
    <cellStyle name="Normal 3 2 3 3 11" xfId="15177"/>
    <cellStyle name="Normal 3 2 3 3 12" xfId="29222"/>
    <cellStyle name="Normal 3 2 3 3 2" xfId="15178"/>
    <cellStyle name="Normal 3 2 3 3 2 10" xfId="15179"/>
    <cellStyle name="Normal 3 2 3 3 2 11" xfId="29223"/>
    <cellStyle name="Normal 3 2 3 3 2 2" xfId="15180"/>
    <cellStyle name="Normal 3 2 3 3 2 2 2" xfId="15181"/>
    <cellStyle name="Normal 3 2 3 3 2 2 2 2" xfId="15182"/>
    <cellStyle name="Normal 3 2 3 3 2 2 2 2 2" xfId="15183"/>
    <cellStyle name="Normal 3 2 3 3 2 2 2 2 2 2" xfId="15184"/>
    <cellStyle name="Normal 3 2 3 3 2 2 2 2 2 2 2" xfId="15185"/>
    <cellStyle name="Normal 3 2 3 3 2 2 2 2 2 3" xfId="15186"/>
    <cellStyle name="Normal 3 2 3 3 2 2 2 2 3" xfId="15187"/>
    <cellStyle name="Normal 3 2 3 3 2 2 2 2 3 2" xfId="15188"/>
    <cellStyle name="Normal 3 2 3 3 2 2 2 2 4" xfId="15189"/>
    <cellStyle name="Normal 3 2 3 3 2 2 2 3" xfId="15190"/>
    <cellStyle name="Normal 3 2 3 3 2 2 2 3 2" xfId="15191"/>
    <cellStyle name="Normal 3 2 3 3 2 2 2 3 2 2" xfId="15192"/>
    <cellStyle name="Normal 3 2 3 3 2 2 2 3 3" xfId="15193"/>
    <cellStyle name="Normal 3 2 3 3 2 2 2 4" xfId="15194"/>
    <cellStyle name="Normal 3 2 3 3 2 2 2 4 2" xfId="15195"/>
    <cellStyle name="Normal 3 2 3 3 2 2 2 5" xfId="15196"/>
    <cellStyle name="Normal 3 2 3 3 2 2 3" xfId="15197"/>
    <cellStyle name="Normal 3 2 3 3 2 2 3 2" xfId="15198"/>
    <cellStyle name="Normal 3 2 3 3 2 2 3 2 2" xfId="15199"/>
    <cellStyle name="Normal 3 2 3 3 2 2 3 2 2 2" xfId="15200"/>
    <cellStyle name="Normal 3 2 3 3 2 2 3 2 2 2 2" xfId="15201"/>
    <cellStyle name="Normal 3 2 3 3 2 2 3 2 2 3" xfId="15202"/>
    <cellStyle name="Normal 3 2 3 3 2 2 3 2 3" xfId="15203"/>
    <cellStyle name="Normal 3 2 3 3 2 2 3 2 3 2" xfId="15204"/>
    <cellStyle name="Normal 3 2 3 3 2 2 3 2 4" xfId="15205"/>
    <cellStyle name="Normal 3 2 3 3 2 2 3 3" xfId="15206"/>
    <cellStyle name="Normal 3 2 3 3 2 2 3 3 2" xfId="15207"/>
    <cellStyle name="Normal 3 2 3 3 2 2 3 3 2 2" xfId="15208"/>
    <cellStyle name="Normal 3 2 3 3 2 2 3 3 3" xfId="15209"/>
    <cellStyle name="Normal 3 2 3 3 2 2 3 4" xfId="15210"/>
    <cellStyle name="Normal 3 2 3 3 2 2 3 4 2" xfId="15211"/>
    <cellStyle name="Normal 3 2 3 3 2 2 3 5" xfId="15212"/>
    <cellStyle name="Normal 3 2 3 3 2 2 4" xfId="15213"/>
    <cellStyle name="Normal 3 2 3 3 2 2 4 2" xfId="15214"/>
    <cellStyle name="Normal 3 2 3 3 2 2 4 2 2" xfId="15215"/>
    <cellStyle name="Normal 3 2 3 3 2 2 4 2 2 2" xfId="15216"/>
    <cellStyle name="Normal 3 2 3 3 2 2 4 2 3" xfId="15217"/>
    <cellStyle name="Normal 3 2 3 3 2 2 4 3" xfId="15218"/>
    <cellStyle name="Normal 3 2 3 3 2 2 4 3 2" xfId="15219"/>
    <cellStyle name="Normal 3 2 3 3 2 2 4 4" xfId="15220"/>
    <cellStyle name="Normal 3 2 3 3 2 2 5" xfId="15221"/>
    <cellStyle name="Normal 3 2 3 3 2 2 5 2" xfId="15222"/>
    <cellStyle name="Normal 3 2 3 3 2 2 5 2 2" xfId="15223"/>
    <cellStyle name="Normal 3 2 3 3 2 2 5 3" xfId="15224"/>
    <cellStyle name="Normal 3 2 3 3 2 2 6" xfId="15225"/>
    <cellStyle name="Normal 3 2 3 3 2 2 6 2" xfId="15226"/>
    <cellStyle name="Normal 3 2 3 3 2 2 7" xfId="15227"/>
    <cellStyle name="Normal 3 2 3 3 2 2 8" xfId="29224"/>
    <cellStyle name="Normal 3 2 3 3 2 3" xfId="15228"/>
    <cellStyle name="Normal 3 2 3 3 2 3 2" xfId="15229"/>
    <cellStyle name="Normal 3 2 3 3 2 3 2 2" xfId="15230"/>
    <cellStyle name="Normal 3 2 3 3 2 3 2 2 2" xfId="15231"/>
    <cellStyle name="Normal 3 2 3 3 2 3 2 2 2 2" xfId="15232"/>
    <cellStyle name="Normal 3 2 3 3 2 3 2 2 3" xfId="15233"/>
    <cellStyle name="Normal 3 2 3 3 2 3 2 3" xfId="15234"/>
    <cellStyle name="Normal 3 2 3 3 2 3 2 3 2" xfId="15235"/>
    <cellStyle name="Normal 3 2 3 3 2 3 2 4" xfId="15236"/>
    <cellStyle name="Normal 3 2 3 3 2 3 3" xfId="15237"/>
    <cellStyle name="Normal 3 2 3 3 2 3 3 2" xfId="15238"/>
    <cellStyle name="Normal 3 2 3 3 2 3 3 2 2" xfId="15239"/>
    <cellStyle name="Normal 3 2 3 3 2 3 3 3" xfId="15240"/>
    <cellStyle name="Normal 3 2 3 3 2 3 4" xfId="15241"/>
    <cellStyle name="Normal 3 2 3 3 2 3 4 2" xfId="15242"/>
    <cellStyle name="Normal 3 2 3 3 2 3 5" xfId="15243"/>
    <cellStyle name="Normal 3 2 3 3 2 4" xfId="15244"/>
    <cellStyle name="Normal 3 2 3 3 2 4 2" xfId="15245"/>
    <cellStyle name="Normal 3 2 3 3 2 4 2 2" xfId="15246"/>
    <cellStyle name="Normal 3 2 3 3 2 4 2 2 2" xfId="15247"/>
    <cellStyle name="Normal 3 2 3 3 2 4 2 2 2 2" xfId="15248"/>
    <cellStyle name="Normal 3 2 3 3 2 4 2 2 3" xfId="15249"/>
    <cellStyle name="Normal 3 2 3 3 2 4 2 3" xfId="15250"/>
    <cellStyle name="Normal 3 2 3 3 2 4 2 3 2" xfId="15251"/>
    <cellStyle name="Normal 3 2 3 3 2 4 2 4" xfId="15252"/>
    <cellStyle name="Normal 3 2 3 3 2 4 3" xfId="15253"/>
    <cellStyle name="Normal 3 2 3 3 2 4 3 2" xfId="15254"/>
    <cellStyle name="Normal 3 2 3 3 2 4 3 2 2" xfId="15255"/>
    <cellStyle name="Normal 3 2 3 3 2 4 3 3" xfId="15256"/>
    <cellStyle name="Normal 3 2 3 3 2 4 4" xfId="15257"/>
    <cellStyle name="Normal 3 2 3 3 2 4 4 2" xfId="15258"/>
    <cellStyle name="Normal 3 2 3 3 2 4 5" xfId="15259"/>
    <cellStyle name="Normal 3 2 3 3 2 5" xfId="15260"/>
    <cellStyle name="Normal 3 2 3 3 2 5 2" xfId="15261"/>
    <cellStyle name="Normal 3 2 3 3 2 5 2 2" xfId="15262"/>
    <cellStyle name="Normal 3 2 3 3 2 5 2 2 2" xfId="15263"/>
    <cellStyle name="Normal 3 2 3 3 2 5 2 2 2 2" xfId="15264"/>
    <cellStyle name="Normal 3 2 3 3 2 5 2 2 3" xfId="15265"/>
    <cellStyle name="Normal 3 2 3 3 2 5 2 3" xfId="15266"/>
    <cellStyle name="Normal 3 2 3 3 2 5 2 3 2" xfId="15267"/>
    <cellStyle name="Normal 3 2 3 3 2 5 2 4" xfId="15268"/>
    <cellStyle name="Normal 3 2 3 3 2 5 3" xfId="15269"/>
    <cellStyle name="Normal 3 2 3 3 2 5 3 2" xfId="15270"/>
    <cellStyle name="Normal 3 2 3 3 2 5 3 2 2" xfId="15271"/>
    <cellStyle name="Normal 3 2 3 3 2 5 3 3" xfId="15272"/>
    <cellStyle name="Normal 3 2 3 3 2 5 4" xfId="15273"/>
    <cellStyle name="Normal 3 2 3 3 2 5 4 2" xfId="15274"/>
    <cellStyle name="Normal 3 2 3 3 2 5 5" xfId="15275"/>
    <cellStyle name="Normal 3 2 3 3 2 6" xfId="15276"/>
    <cellStyle name="Normal 3 2 3 3 2 6 2" xfId="15277"/>
    <cellStyle name="Normal 3 2 3 3 2 6 2 2" xfId="15278"/>
    <cellStyle name="Normal 3 2 3 3 2 6 2 2 2" xfId="15279"/>
    <cellStyle name="Normal 3 2 3 3 2 6 2 3" xfId="15280"/>
    <cellStyle name="Normal 3 2 3 3 2 6 3" xfId="15281"/>
    <cellStyle name="Normal 3 2 3 3 2 6 3 2" xfId="15282"/>
    <cellStyle name="Normal 3 2 3 3 2 6 4" xfId="15283"/>
    <cellStyle name="Normal 3 2 3 3 2 7" xfId="15284"/>
    <cellStyle name="Normal 3 2 3 3 2 7 2" xfId="15285"/>
    <cellStyle name="Normal 3 2 3 3 2 7 2 2" xfId="15286"/>
    <cellStyle name="Normal 3 2 3 3 2 7 3" xfId="15287"/>
    <cellStyle name="Normal 3 2 3 3 2 8" xfId="15288"/>
    <cellStyle name="Normal 3 2 3 3 2 8 2" xfId="15289"/>
    <cellStyle name="Normal 3 2 3 3 2 9" xfId="15290"/>
    <cellStyle name="Normal 3 2 3 3 2 9 2" xfId="15291"/>
    <cellStyle name="Normal 3 2 3 3 3" xfId="15292"/>
    <cellStyle name="Normal 3 2 3 3 3 2" xfId="15293"/>
    <cellStyle name="Normal 3 2 3 3 3 2 2" xfId="15294"/>
    <cellStyle name="Normal 3 2 3 3 3 2 2 2" xfId="15295"/>
    <cellStyle name="Normal 3 2 3 3 3 2 2 2 2" xfId="15296"/>
    <cellStyle name="Normal 3 2 3 3 3 2 2 2 2 2" xfId="15297"/>
    <cellStyle name="Normal 3 2 3 3 3 2 2 2 3" xfId="15298"/>
    <cellStyle name="Normal 3 2 3 3 3 2 2 3" xfId="15299"/>
    <cellStyle name="Normal 3 2 3 3 3 2 2 3 2" xfId="15300"/>
    <cellStyle name="Normal 3 2 3 3 3 2 2 4" xfId="15301"/>
    <cellStyle name="Normal 3 2 3 3 3 2 3" xfId="15302"/>
    <cellStyle name="Normal 3 2 3 3 3 2 3 2" xfId="15303"/>
    <cellStyle name="Normal 3 2 3 3 3 2 3 2 2" xfId="15304"/>
    <cellStyle name="Normal 3 2 3 3 3 2 3 3" xfId="15305"/>
    <cellStyle name="Normal 3 2 3 3 3 2 4" xfId="15306"/>
    <cellStyle name="Normal 3 2 3 3 3 2 4 2" xfId="15307"/>
    <cellStyle name="Normal 3 2 3 3 3 2 5" xfId="15308"/>
    <cellStyle name="Normal 3 2 3 3 3 3" xfId="15309"/>
    <cellStyle name="Normal 3 2 3 3 3 3 2" xfId="15310"/>
    <cellStyle name="Normal 3 2 3 3 3 3 2 2" xfId="15311"/>
    <cellStyle name="Normal 3 2 3 3 3 3 2 2 2" xfId="15312"/>
    <cellStyle name="Normal 3 2 3 3 3 3 2 2 2 2" xfId="15313"/>
    <cellStyle name="Normal 3 2 3 3 3 3 2 2 3" xfId="15314"/>
    <cellStyle name="Normal 3 2 3 3 3 3 2 3" xfId="15315"/>
    <cellStyle name="Normal 3 2 3 3 3 3 2 3 2" xfId="15316"/>
    <cellStyle name="Normal 3 2 3 3 3 3 2 4" xfId="15317"/>
    <cellStyle name="Normal 3 2 3 3 3 3 3" xfId="15318"/>
    <cellStyle name="Normal 3 2 3 3 3 3 3 2" xfId="15319"/>
    <cellStyle name="Normal 3 2 3 3 3 3 3 2 2" xfId="15320"/>
    <cellStyle name="Normal 3 2 3 3 3 3 3 3" xfId="15321"/>
    <cellStyle name="Normal 3 2 3 3 3 3 4" xfId="15322"/>
    <cellStyle name="Normal 3 2 3 3 3 3 4 2" xfId="15323"/>
    <cellStyle name="Normal 3 2 3 3 3 3 5" xfId="15324"/>
    <cellStyle name="Normal 3 2 3 3 3 4" xfId="15325"/>
    <cellStyle name="Normal 3 2 3 3 3 4 2" xfId="15326"/>
    <cellStyle name="Normal 3 2 3 3 3 4 2 2" xfId="15327"/>
    <cellStyle name="Normal 3 2 3 3 3 4 2 2 2" xfId="15328"/>
    <cellStyle name="Normal 3 2 3 3 3 4 2 3" xfId="15329"/>
    <cellStyle name="Normal 3 2 3 3 3 4 3" xfId="15330"/>
    <cellStyle name="Normal 3 2 3 3 3 4 3 2" xfId="15331"/>
    <cellStyle name="Normal 3 2 3 3 3 4 4" xfId="15332"/>
    <cellStyle name="Normal 3 2 3 3 3 5" xfId="15333"/>
    <cellStyle name="Normal 3 2 3 3 3 5 2" xfId="15334"/>
    <cellStyle name="Normal 3 2 3 3 3 5 2 2" xfId="15335"/>
    <cellStyle name="Normal 3 2 3 3 3 5 3" xfId="15336"/>
    <cellStyle name="Normal 3 2 3 3 3 6" xfId="15337"/>
    <cellStyle name="Normal 3 2 3 3 3 6 2" xfId="15338"/>
    <cellStyle name="Normal 3 2 3 3 3 7" xfId="15339"/>
    <cellStyle name="Normal 3 2 3 3 3 8" xfId="29225"/>
    <cellStyle name="Normal 3 2 3 3 4" xfId="15340"/>
    <cellStyle name="Normal 3 2 3 3 4 2" xfId="15341"/>
    <cellStyle name="Normal 3 2 3 3 4 2 2" xfId="15342"/>
    <cellStyle name="Normal 3 2 3 3 4 2 2 2" xfId="15343"/>
    <cellStyle name="Normal 3 2 3 3 4 2 2 2 2" xfId="15344"/>
    <cellStyle name="Normal 3 2 3 3 4 2 2 3" xfId="15345"/>
    <cellStyle name="Normal 3 2 3 3 4 2 3" xfId="15346"/>
    <cellStyle name="Normal 3 2 3 3 4 2 3 2" xfId="15347"/>
    <cellStyle name="Normal 3 2 3 3 4 2 4" xfId="15348"/>
    <cellStyle name="Normal 3 2 3 3 4 3" xfId="15349"/>
    <cellStyle name="Normal 3 2 3 3 4 3 2" xfId="15350"/>
    <cellStyle name="Normal 3 2 3 3 4 3 2 2" xfId="15351"/>
    <cellStyle name="Normal 3 2 3 3 4 3 3" xfId="15352"/>
    <cellStyle name="Normal 3 2 3 3 4 4" xfId="15353"/>
    <cellStyle name="Normal 3 2 3 3 4 4 2" xfId="15354"/>
    <cellStyle name="Normal 3 2 3 3 4 5" xfId="15355"/>
    <cellStyle name="Normal 3 2 3 3 5" xfId="15356"/>
    <cellStyle name="Normal 3 2 3 3 5 2" xfId="15357"/>
    <cellStyle name="Normal 3 2 3 3 5 2 2" xfId="15358"/>
    <cellStyle name="Normal 3 2 3 3 5 2 2 2" xfId="15359"/>
    <cellStyle name="Normal 3 2 3 3 5 2 2 2 2" xfId="15360"/>
    <cellStyle name="Normal 3 2 3 3 5 2 2 3" xfId="15361"/>
    <cellStyle name="Normal 3 2 3 3 5 2 3" xfId="15362"/>
    <cellStyle name="Normal 3 2 3 3 5 2 3 2" xfId="15363"/>
    <cellStyle name="Normal 3 2 3 3 5 2 4" xfId="15364"/>
    <cellStyle name="Normal 3 2 3 3 5 3" xfId="15365"/>
    <cellStyle name="Normal 3 2 3 3 5 3 2" xfId="15366"/>
    <cellStyle name="Normal 3 2 3 3 5 3 2 2" xfId="15367"/>
    <cellStyle name="Normal 3 2 3 3 5 3 3" xfId="15368"/>
    <cellStyle name="Normal 3 2 3 3 5 4" xfId="15369"/>
    <cellStyle name="Normal 3 2 3 3 5 4 2" xfId="15370"/>
    <cellStyle name="Normal 3 2 3 3 5 5" xfId="15371"/>
    <cellStyle name="Normal 3 2 3 3 6" xfId="15372"/>
    <cellStyle name="Normal 3 2 3 3 6 2" xfId="15373"/>
    <cellStyle name="Normal 3 2 3 3 6 2 2" xfId="15374"/>
    <cellStyle name="Normal 3 2 3 3 6 2 2 2" xfId="15375"/>
    <cellStyle name="Normal 3 2 3 3 6 2 2 2 2" xfId="15376"/>
    <cellStyle name="Normal 3 2 3 3 6 2 2 3" xfId="15377"/>
    <cellStyle name="Normal 3 2 3 3 6 2 3" xfId="15378"/>
    <cellStyle name="Normal 3 2 3 3 6 2 3 2" xfId="15379"/>
    <cellStyle name="Normal 3 2 3 3 6 2 4" xfId="15380"/>
    <cellStyle name="Normal 3 2 3 3 6 3" xfId="15381"/>
    <cellStyle name="Normal 3 2 3 3 6 3 2" xfId="15382"/>
    <cellStyle name="Normal 3 2 3 3 6 3 2 2" xfId="15383"/>
    <cellStyle name="Normal 3 2 3 3 6 3 3" xfId="15384"/>
    <cellStyle name="Normal 3 2 3 3 6 4" xfId="15385"/>
    <cellStyle name="Normal 3 2 3 3 6 4 2" xfId="15386"/>
    <cellStyle name="Normal 3 2 3 3 6 5" xfId="15387"/>
    <cellStyle name="Normal 3 2 3 3 7" xfId="15388"/>
    <cellStyle name="Normal 3 2 3 3 7 2" xfId="15389"/>
    <cellStyle name="Normal 3 2 3 3 7 2 2" xfId="15390"/>
    <cellStyle name="Normal 3 2 3 3 7 2 2 2" xfId="15391"/>
    <cellStyle name="Normal 3 2 3 3 7 2 3" xfId="15392"/>
    <cellStyle name="Normal 3 2 3 3 7 3" xfId="15393"/>
    <cellStyle name="Normal 3 2 3 3 7 3 2" xfId="15394"/>
    <cellStyle name="Normal 3 2 3 3 7 4" xfId="15395"/>
    <cellStyle name="Normal 3 2 3 3 8" xfId="15396"/>
    <cellStyle name="Normal 3 2 3 3 8 2" xfId="15397"/>
    <cellStyle name="Normal 3 2 3 3 8 2 2" xfId="15398"/>
    <cellStyle name="Normal 3 2 3 3 8 3" xfId="15399"/>
    <cellStyle name="Normal 3 2 3 3 9" xfId="15400"/>
    <cellStyle name="Normal 3 2 3 3 9 2" xfId="15401"/>
    <cellStyle name="Normal 3 2 3 4" xfId="15402"/>
    <cellStyle name="Normal 3 2 3 4 10" xfId="15403"/>
    <cellStyle name="Normal 3 2 3 4 11" xfId="29226"/>
    <cellStyle name="Normal 3 2 3 4 2" xfId="15404"/>
    <cellStyle name="Normal 3 2 3 4 2 2" xfId="15405"/>
    <cellStyle name="Normal 3 2 3 4 2 2 2" xfId="15406"/>
    <cellStyle name="Normal 3 2 3 4 2 2 2 2" xfId="15407"/>
    <cellStyle name="Normal 3 2 3 4 2 2 2 2 2" xfId="15408"/>
    <cellStyle name="Normal 3 2 3 4 2 2 2 2 2 2" xfId="15409"/>
    <cellStyle name="Normal 3 2 3 4 2 2 2 2 3" xfId="15410"/>
    <cellStyle name="Normal 3 2 3 4 2 2 2 3" xfId="15411"/>
    <cellStyle name="Normal 3 2 3 4 2 2 2 3 2" xfId="15412"/>
    <cellStyle name="Normal 3 2 3 4 2 2 2 4" xfId="15413"/>
    <cellStyle name="Normal 3 2 3 4 2 2 3" xfId="15414"/>
    <cellStyle name="Normal 3 2 3 4 2 2 3 2" xfId="15415"/>
    <cellStyle name="Normal 3 2 3 4 2 2 3 2 2" xfId="15416"/>
    <cellStyle name="Normal 3 2 3 4 2 2 3 3" xfId="15417"/>
    <cellStyle name="Normal 3 2 3 4 2 2 4" xfId="15418"/>
    <cellStyle name="Normal 3 2 3 4 2 2 4 2" xfId="15419"/>
    <cellStyle name="Normal 3 2 3 4 2 2 5" xfId="15420"/>
    <cellStyle name="Normal 3 2 3 4 2 3" xfId="15421"/>
    <cellStyle name="Normal 3 2 3 4 2 3 2" xfId="15422"/>
    <cellStyle name="Normal 3 2 3 4 2 3 2 2" xfId="15423"/>
    <cellStyle name="Normal 3 2 3 4 2 3 2 2 2" xfId="15424"/>
    <cellStyle name="Normal 3 2 3 4 2 3 2 2 2 2" xfId="15425"/>
    <cellStyle name="Normal 3 2 3 4 2 3 2 2 3" xfId="15426"/>
    <cellStyle name="Normal 3 2 3 4 2 3 2 3" xfId="15427"/>
    <cellStyle name="Normal 3 2 3 4 2 3 2 3 2" xfId="15428"/>
    <cellStyle name="Normal 3 2 3 4 2 3 2 4" xfId="15429"/>
    <cellStyle name="Normal 3 2 3 4 2 3 3" xfId="15430"/>
    <cellStyle name="Normal 3 2 3 4 2 3 3 2" xfId="15431"/>
    <cellStyle name="Normal 3 2 3 4 2 3 3 2 2" xfId="15432"/>
    <cellStyle name="Normal 3 2 3 4 2 3 3 3" xfId="15433"/>
    <cellStyle name="Normal 3 2 3 4 2 3 4" xfId="15434"/>
    <cellStyle name="Normal 3 2 3 4 2 3 4 2" xfId="15435"/>
    <cellStyle name="Normal 3 2 3 4 2 3 5" xfId="15436"/>
    <cellStyle name="Normal 3 2 3 4 2 4" xfId="15437"/>
    <cellStyle name="Normal 3 2 3 4 2 4 2" xfId="15438"/>
    <cellStyle name="Normal 3 2 3 4 2 4 2 2" xfId="15439"/>
    <cellStyle name="Normal 3 2 3 4 2 4 2 2 2" xfId="15440"/>
    <cellStyle name="Normal 3 2 3 4 2 4 2 3" xfId="15441"/>
    <cellStyle name="Normal 3 2 3 4 2 4 3" xfId="15442"/>
    <cellStyle name="Normal 3 2 3 4 2 4 3 2" xfId="15443"/>
    <cellStyle name="Normal 3 2 3 4 2 4 4" xfId="15444"/>
    <cellStyle name="Normal 3 2 3 4 2 5" xfId="15445"/>
    <cellStyle name="Normal 3 2 3 4 2 5 2" xfId="15446"/>
    <cellStyle name="Normal 3 2 3 4 2 5 2 2" xfId="15447"/>
    <cellStyle name="Normal 3 2 3 4 2 5 3" xfId="15448"/>
    <cellStyle name="Normal 3 2 3 4 2 6" xfId="15449"/>
    <cellStyle name="Normal 3 2 3 4 2 6 2" xfId="15450"/>
    <cellStyle name="Normal 3 2 3 4 2 7" xfId="15451"/>
    <cellStyle name="Normal 3 2 3 4 2 8" xfId="29227"/>
    <cellStyle name="Normal 3 2 3 4 3" xfId="15452"/>
    <cellStyle name="Normal 3 2 3 4 3 2" xfId="15453"/>
    <cellStyle name="Normal 3 2 3 4 3 2 2" xfId="15454"/>
    <cellStyle name="Normal 3 2 3 4 3 2 2 2" xfId="15455"/>
    <cellStyle name="Normal 3 2 3 4 3 2 2 2 2" xfId="15456"/>
    <cellStyle name="Normal 3 2 3 4 3 2 2 3" xfId="15457"/>
    <cellStyle name="Normal 3 2 3 4 3 2 3" xfId="15458"/>
    <cellStyle name="Normal 3 2 3 4 3 2 3 2" xfId="15459"/>
    <cellStyle name="Normal 3 2 3 4 3 2 4" xfId="15460"/>
    <cellStyle name="Normal 3 2 3 4 3 3" xfId="15461"/>
    <cellStyle name="Normal 3 2 3 4 3 3 2" xfId="15462"/>
    <cellStyle name="Normal 3 2 3 4 3 3 2 2" xfId="15463"/>
    <cellStyle name="Normal 3 2 3 4 3 3 3" xfId="15464"/>
    <cellStyle name="Normal 3 2 3 4 3 4" xfId="15465"/>
    <cellStyle name="Normal 3 2 3 4 3 4 2" xfId="15466"/>
    <cellStyle name="Normal 3 2 3 4 3 5" xfId="15467"/>
    <cellStyle name="Normal 3 2 3 4 4" xfId="15468"/>
    <cellStyle name="Normal 3 2 3 4 4 2" xfId="15469"/>
    <cellStyle name="Normal 3 2 3 4 4 2 2" xfId="15470"/>
    <cellStyle name="Normal 3 2 3 4 4 2 2 2" xfId="15471"/>
    <cellStyle name="Normal 3 2 3 4 4 2 2 2 2" xfId="15472"/>
    <cellStyle name="Normal 3 2 3 4 4 2 2 3" xfId="15473"/>
    <cellStyle name="Normal 3 2 3 4 4 2 3" xfId="15474"/>
    <cellStyle name="Normal 3 2 3 4 4 2 3 2" xfId="15475"/>
    <cellStyle name="Normal 3 2 3 4 4 2 4" xfId="15476"/>
    <cellStyle name="Normal 3 2 3 4 4 3" xfId="15477"/>
    <cellStyle name="Normal 3 2 3 4 4 3 2" xfId="15478"/>
    <cellStyle name="Normal 3 2 3 4 4 3 2 2" xfId="15479"/>
    <cellStyle name="Normal 3 2 3 4 4 3 3" xfId="15480"/>
    <cellStyle name="Normal 3 2 3 4 4 4" xfId="15481"/>
    <cellStyle name="Normal 3 2 3 4 4 4 2" xfId="15482"/>
    <cellStyle name="Normal 3 2 3 4 4 5" xfId="15483"/>
    <cellStyle name="Normal 3 2 3 4 5" xfId="15484"/>
    <cellStyle name="Normal 3 2 3 4 5 2" xfId="15485"/>
    <cellStyle name="Normal 3 2 3 4 5 2 2" xfId="15486"/>
    <cellStyle name="Normal 3 2 3 4 5 2 2 2" xfId="15487"/>
    <cellStyle name="Normal 3 2 3 4 5 2 2 2 2" xfId="15488"/>
    <cellStyle name="Normal 3 2 3 4 5 2 2 3" xfId="15489"/>
    <cellStyle name="Normal 3 2 3 4 5 2 3" xfId="15490"/>
    <cellStyle name="Normal 3 2 3 4 5 2 3 2" xfId="15491"/>
    <cellStyle name="Normal 3 2 3 4 5 2 4" xfId="15492"/>
    <cellStyle name="Normal 3 2 3 4 5 3" xfId="15493"/>
    <cellStyle name="Normal 3 2 3 4 5 3 2" xfId="15494"/>
    <cellStyle name="Normal 3 2 3 4 5 3 2 2" xfId="15495"/>
    <cellStyle name="Normal 3 2 3 4 5 3 3" xfId="15496"/>
    <cellStyle name="Normal 3 2 3 4 5 4" xfId="15497"/>
    <cellStyle name="Normal 3 2 3 4 5 4 2" xfId="15498"/>
    <cellStyle name="Normal 3 2 3 4 5 5" xfId="15499"/>
    <cellStyle name="Normal 3 2 3 4 6" xfId="15500"/>
    <cellStyle name="Normal 3 2 3 4 6 2" xfId="15501"/>
    <cellStyle name="Normal 3 2 3 4 6 2 2" xfId="15502"/>
    <cellStyle name="Normal 3 2 3 4 6 2 2 2" xfId="15503"/>
    <cellStyle name="Normal 3 2 3 4 6 2 3" xfId="15504"/>
    <cellStyle name="Normal 3 2 3 4 6 3" xfId="15505"/>
    <cellStyle name="Normal 3 2 3 4 6 3 2" xfId="15506"/>
    <cellStyle name="Normal 3 2 3 4 6 4" xfId="15507"/>
    <cellStyle name="Normal 3 2 3 4 7" xfId="15508"/>
    <cellStyle name="Normal 3 2 3 4 7 2" xfId="15509"/>
    <cellStyle name="Normal 3 2 3 4 7 2 2" xfId="15510"/>
    <cellStyle name="Normal 3 2 3 4 7 3" xfId="15511"/>
    <cellStyle name="Normal 3 2 3 4 8" xfId="15512"/>
    <cellStyle name="Normal 3 2 3 4 8 2" xfId="15513"/>
    <cellStyle name="Normal 3 2 3 4 9" xfId="15514"/>
    <cellStyle name="Normal 3 2 3 4 9 2" xfId="15515"/>
    <cellStyle name="Normal 3 2 3 5" xfId="15516"/>
    <cellStyle name="Normal 3 2 3 5 10" xfId="15517"/>
    <cellStyle name="Normal 3 2 3 5 11" xfId="29228"/>
    <cellStyle name="Normal 3 2 3 5 2" xfId="15518"/>
    <cellStyle name="Normal 3 2 3 5 2 2" xfId="15519"/>
    <cellStyle name="Normal 3 2 3 5 2 2 2" xfId="15520"/>
    <cellStyle name="Normal 3 2 3 5 2 2 2 2" xfId="15521"/>
    <cellStyle name="Normal 3 2 3 5 2 2 2 2 2" xfId="15522"/>
    <cellStyle name="Normal 3 2 3 5 2 2 2 2 2 2" xfId="15523"/>
    <cellStyle name="Normal 3 2 3 5 2 2 2 2 3" xfId="15524"/>
    <cellStyle name="Normal 3 2 3 5 2 2 2 3" xfId="15525"/>
    <cellStyle name="Normal 3 2 3 5 2 2 2 3 2" xfId="15526"/>
    <cellStyle name="Normal 3 2 3 5 2 2 2 4" xfId="15527"/>
    <cellStyle name="Normal 3 2 3 5 2 2 3" xfId="15528"/>
    <cellStyle name="Normal 3 2 3 5 2 2 3 2" xfId="15529"/>
    <cellStyle name="Normal 3 2 3 5 2 2 3 2 2" xfId="15530"/>
    <cellStyle name="Normal 3 2 3 5 2 2 3 3" xfId="15531"/>
    <cellStyle name="Normal 3 2 3 5 2 2 4" xfId="15532"/>
    <cellStyle name="Normal 3 2 3 5 2 2 4 2" xfId="15533"/>
    <cellStyle name="Normal 3 2 3 5 2 2 5" xfId="15534"/>
    <cellStyle name="Normal 3 2 3 5 2 3" xfId="15535"/>
    <cellStyle name="Normal 3 2 3 5 2 3 2" xfId="15536"/>
    <cellStyle name="Normal 3 2 3 5 2 3 2 2" xfId="15537"/>
    <cellStyle name="Normal 3 2 3 5 2 3 2 2 2" xfId="15538"/>
    <cellStyle name="Normal 3 2 3 5 2 3 2 2 2 2" xfId="15539"/>
    <cellStyle name="Normal 3 2 3 5 2 3 2 2 3" xfId="15540"/>
    <cellStyle name="Normal 3 2 3 5 2 3 2 3" xfId="15541"/>
    <cellStyle name="Normal 3 2 3 5 2 3 2 3 2" xfId="15542"/>
    <cellStyle name="Normal 3 2 3 5 2 3 2 4" xfId="15543"/>
    <cellStyle name="Normal 3 2 3 5 2 3 3" xfId="15544"/>
    <cellStyle name="Normal 3 2 3 5 2 3 3 2" xfId="15545"/>
    <cellStyle name="Normal 3 2 3 5 2 3 3 2 2" xfId="15546"/>
    <cellStyle name="Normal 3 2 3 5 2 3 3 3" xfId="15547"/>
    <cellStyle name="Normal 3 2 3 5 2 3 4" xfId="15548"/>
    <cellStyle name="Normal 3 2 3 5 2 3 4 2" xfId="15549"/>
    <cellStyle name="Normal 3 2 3 5 2 3 5" xfId="15550"/>
    <cellStyle name="Normal 3 2 3 5 2 4" xfId="15551"/>
    <cellStyle name="Normal 3 2 3 5 2 4 2" xfId="15552"/>
    <cellStyle name="Normal 3 2 3 5 2 4 2 2" xfId="15553"/>
    <cellStyle name="Normal 3 2 3 5 2 4 2 2 2" xfId="15554"/>
    <cellStyle name="Normal 3 2 3 5 2 4 2 3" xfId="15555"/>
    <cellStyle name="Normal 3 2 3 5 2 4 3" xfId="15556"/>
    <cellStyle name="Normal 3 2 3 5 2 4 3 2" xfId="15557"/>
    <cellStyle name="Normal 3 2 3 5 2 4 4" xfId="15558"/>
    <cellStyle name="Normal 3 2 3 5 2 5" xfId="15559"/>
    <cellStyle name="Normal 3 2 3 5 2 5 2" xfId="15560"/>
    <cellStyle name="Normal 3 2 3 5 2 5 2 2" xfId="15561"/>
    <cellStyle name="Normal 3 2 3 5 2 5 3" xfId="15562"/>
    <cellStyle name="Normal 3 2 3 5 2 6" xfId="15563"/>
    <cellStyle name="Normal 3 2 3 5 2 6 2" xfId="15564"/>
    <cellStyle name="Normal 3 2 3 5 2 7" xfId="15565"/>
    <cellStyle name="Normal 3 2 3 5 2 8" xfId="29229"/>
    <cellStyle name="Normal 3 2 3 5 3" xfId="15566"/>
    <cellStyle name="Normal 3 2 3 5 3 2" xfId="15567"/>
    <cellStyle name="Normal 3 2 3 5 3 2 2" xfId="15568"/>
    <cellStyle name="Normal 3 2 3 5 3 2 2 2" xfId="15569"/>
    <cellStyle name="Normal 3 2 3 5 3 2 2 2 2" xfId="15570"/>
    <cellStyle name="Normal 3 2 3 5 3 2 2 3" xfId="15571"/>
    <cellStyle name="Normal 3 2 3 5 3 2 3" xfId="15572"/>
    <cellStyle name="Normal 3 2 3 5 3 2 3 2" xfId="15573"/>
    <cellStyle name="Normal 3 2 3 5 3 2 4" xfId="15574"/>
    <cellStyle name="Normal 3 2 3 5 3 3" xfId="15575"/>
    <cellStyle name="Normal 3 2 3 5 3 3 2" xfId="15576"/>
    <cellStyle name="Normal 3 2 3 5 3 3 2 2" xfId="15577"/>
    <cellStyle name="Normal 3 2 3 5 3 3 3" xfId="15578"/>
    <cellStyle name="Normal 3 2 3 5 3 4" xfId="15579"/>
    <cellStyle name="Normal 3 2 3 5 3 4 2" xfId="15580"/>
    <cellStyle name="Normal 3 2 3 5 3 5" xfId="15581"/>
    <cellStyle name="Normal 3 2 3 5 4" xfId="15582"/>
    <cellStyle name="Normal 3 2 3 5 4 2" xfId="15583"/>
    <cellStyle name="Normal 3 2 3 5 4 2 2" xfId="15584"/>
    <cellStyle name="Normal 3 2 3 5 4 2 2 2" xfId="15585"/>
    <cellStyle name="Normal 3 2 3 5 4 2 2 2 2" xfId="15586"/>
    <cellStyle name="Normal 3 2 3 5 4 2 2 3" xfId="15587"/>
    <cellStyle name="Normal 3 2 3 5 4 2 3" xfId="15588"/>
    <cellStyle name="Normal 3 2 3 5 4 2 3 2" xfId="15589"/>
    <cellStyle name="Normal 3 2 3 5 4 2 4" xfId="15590"/>
    <cellStyle name="Normal 3 2 3 5 4 3" xfId="15591"/>
    <cellStyle name="Normal 3 2 3 5 4 3 2" xfId="15592"/>
    <cellStyle name="Normal 3 2 3 5 4 3 2 2" xfId="15593"/>
    <cellStyle name="Normal 3 2 3 5 4 3 3" xfId="15594"/>
    <cellStyle name="Normal 3 2 3 5 4 4" xfId="15595"/>
    <cellStyle name="Normal 3 2 3 5 4 4 2" xfId="15596"/>
    <cellStyle name="Normal 3 2 3 5 4 5" xfId="15597"/>
    <cellStyle name="Normal 3 2 3 5 5" xfId="15598"/>
    <cellStyle name="Normal 3 2 3 5 5 2" xfId="15599"/>
    <cellStyle name="Normal 3 2 3 5 5 2 2" xfId="15600"/>
    <cellStyle name="Normal 3 2 3 5 5 2 2 2" xfId="15601"/>
    <cellStyle name="Normal 3 2 3 5 5 2 2 2 2" xfId="15602"/>
    <cellStyle name="Normal 3 2 3 5 5 2 2 3" xfId="15603"/>
    <cellStyle name="Normal 3 2 3 5 5 2 3" xfId="15604"/>
    <cellStyle name="Normal 3 2 3 5 5 2 3 2" xfId="15605"/>
    <cellStyle name="Normal 3 2 3 5 5 2 4" xfId="15606"/>
    <cellStyle name="Normal 3 2 3 5 5 3" xfId="15607"/>
    <cellStyle name="Normal 3 2 3 5 5 3 2" xfId="15608"/>
    <cellStyle name="Normal 3 2 3 5 5 3 2 2" xfId="15609"/>
    <cellStyle name="Normal 3 2 3 5 5 3 3" xfId="15610"/>
    <cellStyle name="Normal 3 2 3 5 5 4" xfId="15611"/>
    <cellStyle name="Normal 3 2 3 5 5 4 2" xfId="15612"/>
    <cellStyle name="Normal 3 2 3 5 5 5" xfId="15613"/>
    <cellStyle name="Normal 3 2 3 5 6" xfId="15614"/>
    <cellStyle name="Normal 3 2 3 5 6 2" xfId="15615"/>
    <cellStyle name="Normal 3 2 3 5 6 2 2" xfId="15616"/>
    <cellStyle name="Normal 3 2 3 5 6 2 2 2" xfId="15617"/>
    <cellStyle name="Normal 3 2 3 5 6 2 3" xfId="15618"/>
    <cellStyle name="Normal 3 2 3 5 6 3" xfId="15619"/>
    <cellStyle name="Normal 3 2 3 5 6 3 2" xfId="15620"/>
    <cellStyle name="Normal 3 2 3 5 6 4" xfId="15621"/>
    <cellStyle name="Normal 3 2 3 5 7" xfId="15622"/>
    <cellStyle name="Normal 3 2 3 5 7 2" xfId="15623"/>
    <cellStyle name="Normal 3 2 3 5 7 2 2" xfId="15624"/>
    <cellStyle name="Normal 3 2 3 5 7 3" xfId="15625"/>
    <cellStyle name="Normal 3 2 3 5 8" xfId="15626"/>
    <cellStyle name="Normal 3 2 3 5 8 2" xfId="15627"/>
    <cellStyle name="Normal 3 2 3 5 9" xfId="15628"/>
    <cellStyle name="Normal 3 2 3 5 9 2" xfId="15629"/>
    <cellStyle name="Normal 3 2 3 6" xfId="15630"/>
    <cellStyle name="Normal 3 2 3 6 2" xfId="15631"/>
    <cellStyle name="Normal 3 2 3 6 2 2" xfId="15632"/>
    <cellStyle name="Normal 3 2 3 6 2 2 2" xfId="15633"/>
    <cellStyle name="Normal 3 2 3 6 2 2 2 2" xfId="15634"/>
    <cellStyle name="Normal 3 2 3 6 2 2 2 2 2" xfId="15635"/>
    <cellStyle name="Normal 3 2 3 6 2 2 2 3" xfId="15636"/>
    <cellStyle name="Normal 3 2 3 6 2 2 3" xfId="15637"/>
    <cellStyle name="Normal 3 2 3 6 2 2 3 2" xfId="15638"/>
    <cellStyle name="Normal 3 2 3 6 2 2 4" xfId="15639"/>
    <cellStyle name="Normal 3 2 3 6 2 3" xfId="15640"/>
    <cellStyle name="Normal 3 2 3 6 2 3 2" xfId="15641"/>
    <cellStyle name="Normal 3 2 3 6 2 3 2 2" xfId="15642"/>
    <cellStyle name="Normal 3 2 3 6 2 3 3" xfId="15643"/>
    <cellStyle name="Normal 3 2 3 6 2 4" xfId="15644"/>
    <cellStyle name="Normal 3 2 3 6 2 4 2" xfId="15645"/>
    <cellStyle name="Normal 3 2 3 6 2 5" xfId="15646"/>
    <cellStyle name="Normal 3 2 3 6 3" xfId="15647"/>
    <cellStyle name="Normal 3 2 3 6 3 2" xfId="15648"/>
    <cellStyle name="Normal 3 2 3 6 3 2 2" xfId="15649"/>
    <cellStyle name="Normal 3 2 3 6 3 2 2 2" xfId="15650"/>
    <cellStyle name="Normal 3 2 3 6 3 2 2 2 2" xfId="15651"/>
    <cellStyle name="Normal 3 2 3 6 3 2 2 3" xfId="15652"/>
    <cellStyle name="Normal 3 2 3 6 3 2 3" xfId="15653"/>
    <cellStyle name="Normal 3 2 3 6 3 2 3 2" xfId="15654"/>
    <cellStyle name="Normal 3 2 3 6 3 2 4" xfId="15655"/>
    <cellStyle name="Normal 3 2 3 6 3 3" xfId="15656"/>
    <cellStyle name="Normal 3 2 3 6 3 3 2" xfId="15657"/>
    <cellStyle name="Normal 3 2 3 6 3 3 2 2" xfId="15658"/>
    <cellStyle name="Normal 3 2 3 6 3 3 3" xfId="15659"/>
    <cellStyle name="Normal 3 2 3 6 3 4" xfId="15660"/>
    <cellStyle name="Normal 3 2 3 6 3 4 2" xfId="15661"/>
    <cellStyle name="Normal 3 2 3 6 3 5" xfId="15662"/>
    <cellStyle name="Normal 3 2 3 6 4" xfId="15663"/>
    <cellStyle name="Normal 3 2 3 6 4 2" xfId="15664"/>
    <cellStyle name="Normal 3 2 3 6 4 2 2" xfId="15665"/>
    <cellStyle name="Normal 3 2 3 6 4 2 2 2" xfId="15666"/>
    <cellStyle name="Normal 3 2 3 6 4 2 3" xfId="15667"/>
    <cellStyle name="Normal 3 2 3 6 4 3" xfId="15668"/>
    <cellStyle name="Normal 3 2 3 6 4 3 2" xfId="15669"/>
    <cellStyle name="Normal 3 2 3 6 4 4" xfId="15670"/>
    <cellStyle name="Normal 3 2 3 6 5" xfId="15671"/>
    <cellStyle name="Normal 3 2 3 6 5 2" xfId="15672"/>
    <cellStyle name="Normal 3 2 3 6 5 2 2" xfId="15673"/>
    <cellStyle name="Normal 3 2 3 6 5 3" xfId="15674"/>
    <cellStyle name="Normal 3 2 3 6 6" xfId="15675"/>
    <cellStyle name="Normal 3 2 3 6 6 2" xfId="15676"/>
    <cellStyle name="Normal 3 2 3 6 7" xfId="15677"/>
    <cellStyle name="Normal 3 2 3 6 8" xfId="29230"/>
    <cellStyle name="Normal 3 2 3 7" xfId="15678"/>
    <cellStyle name="Normal 3 2 3 7 2" xfId="15679"/>
    <cellStyle name="Normal 3 2 3 7 2 2" xfId="15680"/>
    <cellStyle name="Normal 3 2 3 7 2 2 2" xfId="15681"/>
    <cellStyle name="Normal 3 2 3 7 2 2 2 2" xfId="15682"/>
    <cellStyle name="Normal 3 2 3 7 2 2 3" xfId="15683"/>
    <cellStyle name="Normal 3 2 3 7 2 3" xfId="15684"/>
    <cellStyle name="Normal 3 2 3 7 2 3 2" xfId="15685"/>
    <cellStyle name="Normal 3 2 3 7 2 4" xfId="15686"/>
    <cellStyle name="Normal 3 2 3 7 3" xfId="15687"/>
    <cellStyle name="Normal 3 2 3 7 3 2" xfId="15688"/>
    <cellStyle name="Normal 3 2 3 7 3 2 2" xfId="15689"/>
    <cellStyle name="Normal 3 2 3 7 3 3" xfId="15690"/>
    <cellStyle name="Normal 3 2 3 7 4" xfId="15691"/>
    <cellStyle name="Normal 3 2 3 7 4 2" xfId="15692"/>
    <cellStyle name="Normal 3 2 3 7 5" xfId="15693"/>
    <cellStyle name="Normal 3 2 3 8" xfId="15694"/>
    <cellStyle name="Normal 3 2 3 8 2" xfId="15695"/>
    <cellStyle name="Normal 3 2 3 8 2 2" xfId="15696"/>
    <cellStyle name="Normal 3 2 3 8 2 2 2" xfId="15697"/>
    <cellStyle name="Normal 3 2 3 8 2 2 2 2" xfId="15698"/>
    <cellStyle name="Normal 3 2 3 8 2 2 3" xfId="15699"/>
    <cellStyle name="Normal 3 2 3 8 2 3" xfId="15700"/>
    <cellStyle name="Normal 3 2 3 8 2 3 2" xfId="15701"/>
    <cellStyle name="Normal 3 2 3 8 2 4" xfId="15702"/>
    <cellStyle name="Normal 3 2 3 8 3" xfId="15703"/>
    <cellStyle name="Normal 3 2 3 8 3 2" xfId="15704"/>
    <cellStyle name="Normal 3 2 3 8 3 2 2" xfId="15705"/>
    <cellStyle name="Normal 3 2 3 8 3 3" xfId="15706"/>
    <cellStyle name="Normal 3 2 3 8 4" xfId="15707"/>
    <cellStyle name="Normal 3 2 3 8 4 2" xfId="15708"/>
    <cellStyle name="Normal 3 2 3 8 5" xfId="15709"/>
    <cellStyle name="Normal 3 2 3 9" xfId="15710"/>
    <cellStyle name="Normal 3 2 3 9 2" xfId="15711"/>
    <cellStyle name="Normal 3 2 3 9 2 2" xfId="15712"/>
    <cellStyle name="Normal 3 2 3 9 2 2 2" xfId="15713"/>
    <cellStyle name="Normal 3 2 3 9 2 2 2 2" xfId="15714"/>
    <cellStyle name="Normal 3 2 3 9 2 2 3" xfId="15715"/>
    <cellStyle name="Normal 3 2 3 9 2 3" xfId="15716"/>
    <cellStyle name="Normal 3 2 3 9 2 3 2" xfId="15717"/>
    <cellStyle name="Normal 3 2 3 9 2 4" xfId="15718"/>
    <cellStyle name="Normal 3 2 3 9 3" xfId="15719"/>
    <cellStyle name="Normal 3 2 3 9 3 2" xfId="15720"/>
    <cellStyle name="Normal 3 2 3 9 3 2 2" xfId="15721"/>
    <cellStyle name="Normal 3 2 3 9 3 3" xfId="15722"/>
    <cellStyle name="Normal 3 2 3 9 4" xfId="15723"/>
    <cellStyle name="Normal 3 2 3 9 4 2" xfId="15724"/>
    <cellStyle name="Normal 3 2 3 9 5" xfId="15725"/>
    <cellStyle name="Normal 3 2 4" xfId="15726"/>
    <cellStyle name="Normal 3 2 4 10" xfId="15727"/>
    <cellStyle name="Normal 3 2 4 10 2" xfId="15728"/>
    <cellStyle name="Normal 3 2 4 11" xfId="15729"/>
    <cellStyle name="Normal 3 2 4 11 2" xfId="15730"/>
    <cellStyle name="Normal 3 2 4 12" xfId="15731"/>
    <cellStyle name="Normal 3 2 4 13" xfId="29231"/>
    <cellStyle name="Normal 3 2 4 2" xfId="15732"/>
    <cellStyle name="Normal 3 2 4 2 10" xfId="15733"/>
    <cellStyle name="Normal 3 2 4 2 11" xfId="29232"/>
    <cellStyle name="Normal 3 2 4 2 2" xfId="15734"/>
    <cellStyle name="Normal 3 2 4 2 2 2" xfId="15735"/>
    <cellStyle name="Normal 3 2 4 2 2 2 2" xfId="15736"/>
    <cellStyle name="Normal 3 2 4 2 2 2 2 2" xfId="15737"/>
    <cellStyle name="Normal 3 2 4 2 2 2 2 2 2" xfId="15738"/>
    <cellStyle name="Normal 3 2 4 2 2 2 2 2 2 2" xfId="15739"/>
    <cellStyle name="Normal 3 2 4 2 2 2 2 2 3" xfId="15740"/>
    <cellStyle name="Normal 3 2 4 2 2 2 2 3" xfId="15741"/>
    <cellStyle name="Normal 3 2 4 2 2 2 2 3 2" xfId="15742"/>
    <cellStyle name="Normal 3 2 4 2 2 2 2 4" xfId="15743"/>
    <cellStyle name="Normal 3 2 4 2 2 2 3" xfId="15744"/>
    <cellStyle name="Normal 3 2 4 2 2 2 3 2" xfId="15745"/>
    <cellStyle name="Normal 3 2 4 2 2 2 3 2 2" xfId="15746"/>
    <cellStyle name="Normal 3 2 4 2 2 2 3 3" xfId="15747"/>
    <cellStyle name="Normal 3 2 4 2 2 2 4" xfId="15748"/>
    <cellStyle name="Normal 3 2 4 2 2 2 4 2" xfId="15749"/>
    <cellStyle name="Normal 3 2 4 2 2 2 5" xfId="15750"/>
    <cellStyle name="Normal 3 2 4 2 2 3" xfId="15751"/>
    <cellStyle name="Normal 3 2 4 2 2 3 2" xfId="15752"/>
    <cellStyle name="Normal 3 2 4 2 2 3 2 2" xfId="15753"/>
    <cellStyle name="Normal 3 2 4 2 2 3 2 2 2" xfId="15754"/>
    <cellStyle name="Normal 3 2 4 2 2 3 2 2 2 2" xfId="15755"/>
    <cellStyle name="Normal 3 2 4 2 2 3 2 2 3" xfId="15756"/>
    <cellStyle name="Normal 3 2 4 2 2 3 2 3" xfId="15757"/>
    <cellStyle name="Normal 3 2 4 2 2 3 2 3 2" xfId="15758"/>
    <cellStyle name="Normal 3 2 4 2 2 3 2 4" xfId="15759"/>
    <cellStyle name="Normal 3 2 4 2 2 3 3" xfId="15760"/>
    <cellStyle name="Normal 3 2 4 2 2 3 3 2" xfId="15761"/>
    <cellStyle name="Normal 3 2 4 2 2 3 3 2 2" xfId="15762"/>
    <cellStyle name="Normal 3 2 4 2 2 3 3 3" xfId="15763"/>
    <cellStyle name="Normal 3 2 4 2 2 3 4" xfId="15764"/>
    <cellStyle name="Normal 3 2 4 2 2 3 4 2" xfId="15765"/>
    <cellStyle name="Normal 3 2 4 2 2 3 5" xfId="15766"/>
    <cellStyle name="Normal 3 2 4 2 2 4" xfId="15767"/>
    <cellStyle name="Normal 3 2 4 2 2 4 2" xfId="15768"/>
    <cellStyle name="Normal 3 2 4 2 2 4 2 2" xfId="15769"/>
    <cellStyle name="Normal 3 2 4 2 2 4 2 2 2" xfId="15770"/>
    <cellStyle name="Normal 3 2 4 2 2 4 2 3" xfId="15771"/>
    <cellStyle name="Normal 3 2 4 2 2 4 3" xfId="15772"/>
    <cellStyle name="Normal 3 2 4 2 2 4 3 2" xfId="15773"/>
    <cellStyle name="Normal 3 2 4 2 2 4 4" xfId="15774"/>
    <cellStyle name="Normal 3 2 4 2 2 5" xfId="15775"/>
    <cellStyle name="Normal 3 2 4 2 2 5 2" xfId="15776"/>
    <cellStyle name="Normal 3 2 4 2 2 5 2 2" xfId="15777"/>
    <cellStyle name="Normal 3 2 4 2 2 5 3" xfId="15778"/>
    <cellStyle name="Normal 3 2 4 2 2 6" xfId="15779"/>
    <cellStyle name="Normal 3 2 4 2 2 6 2" xfId="15780"/>
    <cellStyle name="Normal 3 2 4 2 2 7" xfId="15781"/>
    <cellStyle name="Normal 3 2 4 2 2 8" xfId="29233"/>
    <cellStyle name="Normal 3 2 4 2 3" xfId="15782"/>
    <cellStyle name="Normal 3 2 4 2 3 2" xfId="15783"/>
    <cellStyle name="Normal 3 2 4 2 3 2 2" xfId="15784"/>
    <cellStyle name="Normal 3 2 4 2 3 2 2 2" xfId="15785"/>
    <cellStyle name="Normal 3 2 4 2 3 2 2 2 2" xfId="15786"/>
    <cellStyle name="Normal 3 2 4 2 3 2 2 3" xfId="15787"/>
    <cellStyle name="Normal 3 2 4 2 3 2 3" xfId="15788"/>
    <cellStyle name="Normal 3 2 4 2 3 2 3 2" xfId="15789"/>
    <cellStyle name="Normal 3 2 4 2 3 2 4" xfId="15790"/>
    <cellStyle name="Normal 3 2 4 2 3 3" xfId="15791"/>
    <cellStyle name="Normal 3 2 4 2 3 3 2" xfId="15792"/>
    <cellStyle name="Normal 3 2 4 2 3 3 2 2" xfId="15793"/>
    <cellStyle name="Normal 3 2 4 2 3 3 3" xfId="15794"/>
    <cellStyle name="Normal 3 2 4 2 3 4" xfId="15795"/>
    <cellStyle name="Normal 3 2 4 2 3 4 2" xfId="15796"/>
    <cellStyle name="Normal 3 2 4 2 3 5" xfId="15797"/>
    <cellStyle name="Normal 3 2 4 2 4" xfId="15798"/>
    <cellStyle name="Normal 3 2 4 2 4 2" xfId="15799"/>
    <cellStyle name="Normal 3 2 4 2 4 2 2" xfId="15800"/>
    <cellStyle name="Normal 3 2 4 2 4 2 2 2" xfId="15801"/>
    <cellStyle name="Normal 3 2 4 2 4 2 2 2 2" xfId="15802"/>
    <cellStyle name="Normal 3 2 4 2 4 2 2 3" xfId="15803"/>
    <cellStyle name="Normal 3 2 4 2 4 2 3" xfId="15804"/>
    <cellStyle name="Normal 3 2 4 2 4 2 3 2" xfId="15805"/>
    <cellStyle name="Normal 3 2 4 2 4 2 4" xfId="15806"/>
    <cellStyle name="Normal 3 2 4 2 4 3" xfId="15807"/>
    <cellStyle name="Normal 3 2 4 2 4 3 2" xfId="15808"/>
    <cellStyle name="Normal 3 2 4 2 4 3 2 2" xfId="15809"/>
    <cellStyle name="Normal 3 2 4 2 4 3 3" xfId="15810"/>
    <cellStyle name="Normal 3 2 4 2 4 4" xfId="15811"/>
    <cellStyle name="Normal 3 2 4 2 4 4 2" xfId="15812"/>
    <cellStyle name="Normal 3 2 4 2 4 5" xfId="15813"/>
    <cellStyle name="Normal 3 2 4 2 5" xfId="15814"/>
    <cellStyle name="Normal 3 2 4 2 5 2" xfId="15815"/>
    <cellStyle name="Normal 3 2 4 2 5 2 2" xfId="15816"/>
    <cellStyle name="Normal 3 2 4 2 5 2 2 2" xfId="15817"/>
    <cellStyle name="Normal 3 2 4 2 5 2 2 2 2" xfId="15818"/>
    <cellStyle name="Normal 3 2 4 2 5 2 2 3" xfId="15819"/>
    <cellStyle name="Normal 3 2 4 2 5 2 3" xfId="15820"/>
    <cellStyle name="Normal 3 2 4 2 5 2 3 2" xfId="15821"/>
    <cellStyle name="Normal 3 2 4 2 5 2 4" xfId="15822"/>
    <cellStyle name="Normal 3 2 4 2 5 3" xfId="15823"/>
    <cellStyle name="Normal 3 2 4 2 5 3 2" xfId="15824"/>
    <cellStyle name="Normal 3 2 4 2 5 3 2 2" xfId="15825"/>
    <cellStyle name="Normal 3 2 4 2 5 3 3" xfId="15826"/>
    <cellStyle name="Normal 3 2 4 2 5 4" xfId="15827"/>
    <cellStyle name="Normal 3 2 4 2 5 4 2" xfId="15828"/>
    <cellStyle name="Normal 3 2 4 2 5 5" xfId="15829"/>
    <cellStyle name="Normal 3 2 4 2 6" xfId="15830"/>
    <cellStyle name="Normal 3 2 4 2 6 2" xfId="15831"/>
    <cellStyle name="Normal 3 2 4 2 6 2 2" xfId="15832"/>
    <cellStyle name="Normal 3 2 4 2 6 2 2 2" xfId="15833"/>
    <cellStyle name="Normal 3 2 4 2 6 2 3" xfId="15834"/>
    <cellStyle name="Normal 3 2 4 2 6 3" xfId="15835"/>
    <cellStyle name="Normal 3 2 4 2 6 3 2" xfId="15836"/>
    <cellStyle name="Normal 3 2 4 2 6 4" xfId="15837"/>
    <cellStyle name="Normal 3 2 4 2 7" xfId="15838"/>
    <cellStyle name="Normal 3 2 4 2 7 2" xfId="15839"/>
    <cellStyle name="Normal 3 2 4 2 7 2 2" xfId="15840"/>
    <cellStyle name="Normal 3 2 4 2 7 3" xfId="15841"/>
    <cellStyle name="Normal 3 2 4 2 8" xfId="15842"/>
    <cellStyle name="Normal 3 2 4 2 8 2" xfId="15843"/>
    <cellStyle name="Normal 3 2 4 2 9" xfId="15844"/>
    <cellStyle name="Normal 3 2 4 2 9 2" xfId="15845"/>
    <cellStyle name="Normal 3 2 4 3" xfId="15846"/>
    <cellStyle name="Normal 3 2 4 3 10" xfId="15847"/>
    <cellStyle name="Normal 3 2 4 3 11" xfId="29234"/>
    <cellStyle name="Normal 3 2 4 3 2" xfId="15848"/>
    <cellStyle name="Normal 3 2 4 3 2 2" xfId="15849"/>
    <cellStyle name="Normal 3 2 4 3 2 2 2" xfId="15850"/>
    <cellStyle name="Normal 3 2 4 3 2 2 2 2" xfId="15851"/>
    <cellStyle name="Normal 3 2 4 3 2 2 2 2 2" xfId="15852"/>
    <cellStyle name="Normal 3 2 4 3 2 2 2 2 2 2" xfId="15853"/>
    <cellStyle name="Normal 3 2 4 3 2 2 2 2 3" xfId="15854"/>
    <cellStyle name="Normal 3 2 4 3 2 2 2 3" xfId="15855"/>
    <cellStyle name="Normal 3 2 4 3 2 2 2 3 2" xfId="15856"/>
    <cellStyle name="Normal 3 2 4 3 2 2 2 4" xfId="15857"/>
    <cellStyle name="Normal 3 2 4 3 2 2 3" xfId="15858"/>
    <cellStyle name="Normal 3 2 4 3 2 2 3 2" xfId="15859"/>
    <cellStyle name="Normal 3 2 4 3 2 2 3 2 2" xfId="15860"/>
    <cellStyle name="Normal 3 2 4 3 2 2 3 3" xfId="15861"/>
    <cellStyle name="Normal 3 2 4 3 2 2 4" xfId="15862"/>
    <cellStyle name="Normal 3 2 4 3 2 2 4 2" xfId="15863"/>
    <cellStyle name="Normal 3 2 4 3 2 2 5" xfId="15864"/>
    <cellStyle name="Normal 3 2 4 3 2 3" xfId="15865"/>
    <cellStyle name="Normal 3 2 4 3 2 3 2" xfId="15866"/>
    <cellStyle name="Normal 3 2 4 3 2 3 2 2" xfId="15867"/>
    <cellStyle name="Normal 3 2 4 3 2 3 2 2 2" xfId="15868"/>
    <cellStyle name="Normal 3 2 4 3 2 3 2 2 2 2" xfId="15869"/>
    <cellStyle name="Normal 3 2 4 3 2 3 2 2 3" xfId="15870"/>
    <cellStyle name="Normal 3 2 4 3 2 3 2 3" xfId="15871"/>
    <cellStyle name="Normal 3 2 4 3 2 3 2 3 2" xfId="15872"/>
    <cellStyle name="Normal 3 2 4 3 2 3 2 4" xfId="15873"/>
    <cellStyle name="Normal 3 2 4 3 2 3 3" xfId="15874"/>
    <cellStyle name="Normal 3 2 4 3 2 3 3 2" xfId="15875"/>
    <cellStyle name="Normal 3 2 4 3 2 3 3 2 2" xfId="15876"/>
    <cellStyle name="Normal 3 2 4 3 2 3 3 3" xfId="15877"/>
    <cellStyle name="Normal 3 2 4 3 2 3 4" xfId="15878"/>
    <cellStyle name="Normal 3 2 4 3 2 3 4 2" xfId="15879"/>
    <cellStyle name="Normal 3 2 4 3 2 3 5" xfId="15880"/>
    <cellStyle name="Normal 3 2 4 3 2 4" xfId="15881"/>
    <cellStyle name="Normal 3 2 4 3 2 4 2" xfId="15882"/>
    <cellStyle name="Normal 3 2 4 3 2 4 2 2" xfId="15883"/>
    <cellStyle name="Normal 3 2 4 3 2 4 2 2 2" xfId="15884"/>
    <cellStyle name="Normal 3 2 4 3 2 4 2 3" xfId="15885"/>
    <cellStyle name="Normal 3 2 4 3 2 4 3" xfId="15886"/>
    <cellStyle name="Normal 3 2 4 3 2 4 3 2" xfId="15887"/>
    <cellStyle name="Normal 3 2 4 3 2 4 4" xfId="15888"/>
    <cellStyle name="Normal 3 2 4 3 2 5" xfId="15889"/>
    <cellStyle name="Normal 3 2 4 3 2 5 2" xfId="15890"/>
    <cellStyle name="Normal 3 2 4 3 2 5 2 2" xfId="15891"/>
    <cellStyle name="Normal 3 2 4 3 2 5 3" xfId="15892"/>
    <cellStyle name="Normal 3 2 4 3 2 6" xfId="15893"/>
    <cellStyle name="Normal 3 2 4 3 2 6 2" xfId="15894"/>
    <cellStyle name="Normal 3 2 4 3 2 7" xfId="15895"/>
    <cellStyle name="Normal 3 2 4 3 2 8" xfId="29235"/>
    <cellStyle name="Normal 3 2 4 3 3" xfId="15896"/>
    <cellStyle name="Normal 3 2 4 3 3 2" xfId="15897"/>
    <cellStyle name="Normal 3 2 4 3 3 2 2" xfId="15898"/>
    <cellStyle name="Normal 3 2 4 3 3 2 2 2" xfId="15899"/>
    <cellStyle name="Normal 3 2 4 3 3 2 2 2 2" xfId="15900"/>
    <cellStyle name="Normal 3 2 4 3 3 2 2 3" xfId="15901"/>
    <cellStyle name="Normal 3 2 4 3 3 2 3" xfId="15902"/>
    <cellStyle name="Normal 3 2 4 3 3 2 3 2" xfId="15903"/>
    <cellStyle name="Normal 3 2 4 3 3 2 4" xfId="15904"/>
    <cellStyle name="Normal 3 2 4 3 3 3" xfId="15905"/>
    <cellStyle name="Normal 3 2 4 3 3 3 2" xfId="15906"/>
    <cellStyle name="Normal 3 2 4 3 3 3 2 2" xfId="15907"/>
    <cellStyle name="Normal 3 2 4 3 3 3 3" xfId="15908"/>
    <cellStyle name="Normal 3 2 4 3 3 4" xfId="15909"/>
    <cellStyle name="Normal 3 2 4 3 3 4 2" xfId="15910"/>
    <cellStyle name="Normal 3 2 4 3 3 5" xfId="15911"/>
    <cellStyle name="Normal 3 2 4 3 4" xfId="15912"/>
    <cellStyle name="Normal 3 2 4 3 4 2" xfId="15913"/>
    <cellStyle name="Normal 3 2 4 3 4 2 2" xfId="15914"/>
    <cellStyle name="Normal 3 2 4 3 4 2 2 2" xfId="15915"/>
    <cellStyle name="Normal 3 2 4 3 4 2 2 2 2" xfId="15916"/>
    <cellStyle name="Normal 3 2 4 3 4 2 2 3" xfId="15917"/>
    <cellStyle name="Normal 3 2 4 3 4 2 3" xfId="15918"/>
    <cellStyle name="Normal 3 2 4 3 4 2 3 2" xfId="15919"/>
    <cellStyle name="Normal 3 2 4 3 4 2 4" xfId="15920"/>
    <cellStyle name="Normal 3 2 4 3 4 3" xfId="15921"/>
    <cellStyle name="Normal 3 2 4 3 4 3 2" xfId="15922"/>
    <cellStyle name="Normal 3 2 4 3 4 3 2 2" xfId="15923"/>
    <cellStyle name="Normal 3 2 4 3 4 3 3" xfId="15924"/>
    <cellStyle name="Normal 3 2 4 3 4 4" xfId="15925"/>
    <cellStyle name="Normal 3 2 4 3 4 4 2" xfId="15926"/>
    <cellStyle name="Normal 3 2 4 3 4 5" xfId="15927"/>
    <cellStyle name="Normal 3 2 4 3 5" xfId="15928"/>
    <cellStyle name="Normal 3 2 4 3 5 2" xfId="15929"/>
    <cellStyle name="Normal 3 2 4 3 5 2 2" xfId="15930"/>
    <cellStyle name="Normal 3 2 4 3 5 2 2 2" xfId="15931"/>
    <cellStyle name="Normal 3 2 4 3 5 2 2 2 2" xfId="15932"/>
    <cellStyle name="Normal 3 2 4 3 5 2 2 3" xfId="15933"/>
    <cellStyle name="Normal 3 2 4 3 5 2 3" xfId="15934"/>
    <cellStyle name="Normal 3 2 4 3 5 2 3 2" xfId="15935"/>
    <cellStyle name="Normal 3 2 4 3 5 2 4" xfId="15936"/>
    <cellStyle name="Normal 3 2 4 3 5 3" xfId="15937"/>
    <cellStyle name="Normal 3 2 4 3 5 3 2" xfId="15938"/>
    <cellStyle name="Normal 3 2 4 3 5 3 2 2" xfId="15939"/>
    <cellStyle name="Normal 3 2 4 3 5 3 3" xfId="15940"/>
    <cellStyle name="Normal 3 2 4 3 5 4" xfId="15941"/>
    <cellStyle name="Normal 3 2 4 3 5 4 2" xfId="15942"/>
    <cellStyle name="Normal 3 2 4 3 5 5" xfId="15943"/>
    <cellStyle name="Normal 3 2 4 3 6" xfId="15944"/>
    <cellStyle name="Normal 3 2 4 3 6 2" xfId="15945"/>
    <cellStyle name="Normal 3 2 4 3 6 2 2" xfId="15946"/>
    <cellStyle name="Normal 3 2 4 3 6 2 2 2" xfId="15947"/>
    <cellStyle name="Normal 3 2 4 3 6 2 3" xfId="15948"/>
    <cellStyle name="Normal 3 2 4 3 6 3" xfId="15949"/>
    <cellStyle name="Normal 3 2 4 3 6 3 2" xfId="15950"/>
    <cellStyle name="Normal 3 2 4 3 6 4" xfId="15951"/>
    <cellStyle name="Normal 3 2 4 3 7" xfId="15952"/>
    <cellStyle name="Normal 3 2 4 3 7 2" xfId="15953"/>
    <cellStyle name="Normal 3 2 4 3 7 2 2" xfId="15954"/>
    <cellStyle name="Normal 3 2 4 3 7 3" xfId="15955"/>
    <cellStyle name="Normal 3 2 4 3 8" xfId="15956"/>
    <cellStyle name="Normal 3 2 4 3 8 2" xfId="15957"/>
    <cellStyle name="Normal 3 2 4 3 9" xfId="15958"/>
    <cellStyle name="Normal 3 2 4 3 9 2" xfId="15959"/>
    <cellStyle name="Normal 3 2 4 4" xfId="15960"/>
    <cellStyle name="Normal 3 2 4 4 2" xfId="15961"/>
    <cellStyle name="Normal 3 2 4 4 2 2" xfId="15962"/>
    <cellStyle name="Normal 3 2 4 4 2 2 2" xfId="15963"/>
    <cellStyle name="Normal 3 2 4 4 2 2 2 2" xfId="15964"/>
    <cellStyle name="Normal 3 2 4 4 2 2 2 2 2" xfId="15965"/>
    <cellStyle name="Normal 3 2 4 4 2 2 2 3" xfId="15966"/>
    <cellStyle name="Normal 3 2 4 4 2 2 3" xfId="15967"/>
    <cellStyle name="Normal 3 2 4 4 2 2 3 2" xfId="15968"/>
    <cellStyle name="Normal 3 2 4 4 2 2 4" xfId="15969"/>
    <cellStyle name="Normal 3 2 4 4 2 3" xfId="15970"/>
    <cellStyle name="Normal 3 2 4 4 2 3 2" xfId="15971"/>
    <cellStyle name="Normal 3 2 4 4 2 3 2 2" xfId="15972"/>
    <cellStyle name="Normal 3 2 4 4 2 3 3" xfId="15973"/>
    <cellStyle name="Normal 3 2 4 4 2 4" xfId="15974"/>
    <cellStyle name="Normal 3 2 4 4 2 4 2" xfId="15975"/>
    <cellStyle name="Normal 3 2 4 4 2 5" xfId="15976"/>
    <cellStyle name="Normal 3 2 4 4 3" xfId="15977"/>
    <cellStyle name="Normal 3 2 4 4 3 2" xfId="15978"/>
    <cellStyle name="Normal 3 2 4 4 3 2 2" xfId="15979"/>
    <cellStyle name="Normal 3 2 4 4 3 2 2 2" xfId="15980"/>
    <cellStyle name="Normal 3 2 4 4 3 2 2 2 2" xfId="15981"/>
    <cellStyle name="Normal 3 2 4 4 3 2 2 3" xfId="15982"/>
    <cellStyle name="Normal 3 2 4 4 3 2 3" xfId="15983"/>
    <cellStyle name="Normal 3 2 4 4 3 2 3 2" xfId="15984"/>
    <cellStyle name="Normal 3 2 4 4 3 2 4" xfId="15985"/>
    <cellStyle name="Normal 3 2 4 4 3 3" xfId="15986"/>
    <cellStyle name="Normal 3 2 4 4 3 3 2" xfId="15987"/>
    <cellStyle name="Normal 3 2 4 4 3 3 2 2" xfId="15988"/>
    <cellStyle name="Normal 3 2 4 4 3 3 3" xfId="15989"/>
    <cellStyle name="Normal 3 2 4 4 3 4" xfId="15990"/>
    <cellStyle name="Normal 3 2 4 4 3 4 2" xfId="15991"/>
    <cellStyle name="Normal 3 2 4 4 3 5" xfId="15992"/>
    <cellStyle name="Normal 3 2 4 4 4" xfId="15993"/>
    <cellStyle name="Normal 3 2 4 4 4 2" xfId="15994"/>
    <cellStyle name="Normal 3 2 4 4 4 2 2" xfId="15995"/>
    <cellStyle name="Normal 3 2 4 4 4 2 2 2" xfId="15996"/>
    <cellStyle name="Normal 3 2 4 4 4 2 3" xfId="15997"/>
    <cellStyle name="Normal 3 2 4 4 4 3" xfId="15998"/>
    <cellStyle name="Normal 3 2 4 4 4 3 2" xfId="15999"/>
    <cellStyle name="Normal 3 2 4 4 4 4" xfId="16000"/>
    <cellStyle name="Normal 3 2 4 4 5" xfId="16001"/>
    <cellStyle name="Normal 3 2 4 4 5 2" xfId="16002"/>
    <cellStyle name="Normal 3 2 4 4 5 2 2" xfId="16003"/>
    <cellStyle name="Normal 3 2 4 4 5 3" xfId="16004"/>
    <cellStyle name="Normal 3 2 4 4 6" xfId="16005"/>
    <cellStyle name="Normal 3 2 4 4 6 2" xfId="16006"/>
    <cellStyle name="Normal 3 2 4 4 7" xfId="16007"/>
    <cellStyle name="Normal 3 2 4 4 8" xfId="29236"/>
    <cellStyle name="Normal 3 2 4 5" xfId="16008"/>
    <cellStyle name="Normal 3 2 4 5 2" xfId="16009"/>
    <cellStyle name="Normal 3 2 4 5 2 2" xfId="16010"/>
    <cellStyle name="Normal 3 2 4 5 2 2 2" xfId="16011"/>
    <cellStyle name="Normal 3 2 4 5 2 2 2 2" xfId="16012"/>
    <cellStyle name="Normal 3 2 4 5 2 2 3" xfId="16013"/>
    <cellStyle name="Normal 3 2 4 5 2 3" xfId="16014"/>
    <cellStyle name="Normal 3 2 4 5 2 3 2" xfId="16015"/>
    <cellStyle name="Normal 3 2 4 5 2 4" xfId="16016"/>
    <cellStyle name="Normal 3 2 4 5 3" xfId="16017"/>
    <cellStyle name="Normal 3 2 4 5 3 2" xfId="16018"/>
    <cellStyle name="Normal 3 2 4 5 3 2 2" xfId="16019"/>
    <cellStyle name="Normal 3 2 4 5 3 3" xfId="16020"/>
    <cellStyle name="Normal 3 2 4 5 4" xfId="16021"/>
    <cellStyle name="Normal 3 2 4 5 4 2" xfId="16022"/>
    <cellStyle name="Normal 3 2 4 5 5" xfId="16023"/>
    <cellStyle name="Normal 3 2 4 6" xfId="16024"/>
    <cellStyle name="Normal 3 2 4 6 2" xfId="16025"/>
    <cellStyle name="Normal 3 2 4 6 2 2" xfId="16026"/>
    <cellStyle name="Normal 3 2 4 6 2 2 2" xfId="16027"/>
    <cellStyle name="Normal 3 2 4 6 2 2 2 2" xfId="16028"/>
    <cellStyle name="Normal 3 2 4 6 2 2 3" xfId="16029"/>
    <cellStyle name="Normal 3 2 4 6 2 3" xfId="16030"/>
    <cellStyle name="Normal 3 2 4 6 2 3 2" xfId="16031"/>
    <cellStyle name="Normal 3 2 4 6 2 4" xfId="16032"/>
    <cellStyle name="Normal 3 2 4 6 3" xfId="16033"/>
    <cellStyle name="Normal 3 2 4 6 3 2" xfId="16034"/>
    <cellStyle name="Normal 3 2 4 6 3 2 2" xfId="16035"/>
    <cellStyle name="Normal 3 2 4 6 3 3" xfId="16036"/>
    <cellStyle name="Normal 3 2 4 6 4" xfId="16037"/>
    <cellStyle name="Normal 3 2 4 6 4 2" xfId="16038"/>
    <cellStyle name="Normal 3 2 4 6 5" xfId="16039"/>
    <cellStyle name="Normal 3 2 4 7" xfId="16040"/>
    <cellStyle name="Normal 3 2 4 7 2" xfId="16041"/>
    <cellStyle name="Normal 3 2 4 7 2 2" xfId="16042"/>
    <cellStyle name="Normal 3 2 4 7 2 2 2" xfId="16043"/>
    <cellStyle name="Normal 3 2 4 7 2 2 2 2" xfId="16044"/>
    <cellStyle name="Normal 3 2 4 7 2 2 3" xfId="16045"/>
    <cellStyle name="Normal 3 2 4 7 2 3" xfId="16046"/>
    <cellStyle name="Normal 3 2 4 7 2 3 2" xfId="16047"/>
    <cellStyle name="Normal 3 2 4 7 2 4" xfId="16048"/>
    <cellStyle name="Normal 3 2 4 7 3" xfId="16049"/>
    <cellStyle name="Normal 3 2 4 7 3 2" xfId="16050"/>
    <cellStyle name="Normal 3 2 4 7 3 2 2" xfId="16051"/>
    <cellStyle name="Normal 3 2 4 7 3 3" xfId="16052"/>
    <cellStyle name="Normal 3 2 4 7 4" xfId="16053"/>
    <cellStyle name="Normal 3 2 4 7 4 2" xfId="16054"/>
    <cellStyle name="Normal 3 2 4 7 5" xfId="16055"/>
    <cellStyle name="Normal 3 2 4 8" xfId="16056"/>
    <cellStyle name="Normal 3 2 4 8 2" xfId="16057"/>
    <cellStyle name="Normal 3 2 4 8 2 2" xfId="16058"/>
    <cellStyle name="Normal 3 2 4 8 2 2 2" xfId="16059"/>
    <cellStyle name="Normal 3 2 4 8 2 3" xfId="16060"/>
    <cellStyle name="Normal 3 2 4 8 3" xfId="16061"/>
    <cellStyle name="Normal 3 2 4 8 3 2" xfId="16062"/>
    <cellStyle name="Normal 3 2 4 8 4" xfId="16063"/>
    <cellStyle name="Normal 3 2 4 9" xfId="16064"/>
    <cellStyle name="Normal 3 2 4 9 2" xfId="16065"/>
    <cellStyle name="Normal 3 2 4 9 2 2" xfId="16066"/>
    <cellStyle name="Normal 3 2 4 9 3" xfId="16067"/>
    <cellStyle name="Normal 3 2 5" xfId="16068"/>
    <cellStyle name="Normal 3 2 5 10" xfId="16069"/>
    <cellStyle name="Normal 3 2 5 10 2" xfId="16070"/>
    <cellStyle name="Normal 3 2 5 11" xfId="16071"/>
    <cellStyle name="Normal 3 2 5 11 2" xfId="16072"/>
    <cellStyle name="Normal 3 2 5 12" xfId="16073"/>
    <cellStyle name="Normal 3 2 5 13" xfId="29237"/>
    <cellStyle name="Normal 3 2 5 2" xfId="16074"/>
    <cellStyle name="Normal 3 2 5 2 10" xfId="16075"/>
    <cellStyle name="Normal 3 2 5 2 11" xfId="29238"/>
    <cellStyle name="Normal 3 2 5 2 2" xfId="16076"/>
    <cellStyle name="Normal 3 2 5 2 2 2" xfId="16077"/>
    <cellStyle name="Normal 3 2 5 2 2 2 2" xfId="16078"/>
    <cellStyle name="Normal 3 2 5 2 2 2 2 2" xfId="16079"/>
    <cellStyle name="Normal 3 2 5 2 2 2 2 2 2" xfId="16080"/>
    <cellStyle name="Normal 3 2 5 2 2 2 2 2 2 2" xfId="16081"/>
    <cellStyle name="Normal 3 2 5 2 2 2 2 2 3" xfId="16082"/>
    <cellStyle name="Normal 3 2 5 2 2 2 2 3" xfId="16083"/>
    <cellStyle name="Normal 3 2 5 2 2 2 2 3 2" xfId="16084"/>
    <cellStyle name="Normal 3 2 5 2 2 2 2 4" xfId="16085"/>
    <cellStyle name="Normal 3 2 5 2 2 2 3" xfId="16086"/>
    <cellStyle name="Normal 3 2 5 2 2 2 3 2" xfId="16087"/>
    <cellStyle name="Normal 3 2 5 2 2 2 3 2 2" xfId="16088"/>
    <cellStyle name="Normal 3 2 5 2 2 2 3 3" xfId="16089"/>
    <cellStyle name="Normal 3 2 5 2 2 2 4" xfId="16090"/>
    <cellStyle name="Normal 3 2 5 2 2 2 4 2" xfId="16091"/>
    <cellStyle name="Normal 3 2 5 2 2 2 5" xfId="16092"/>
    <cellStyle name="Normal 3 2 5 2 2 3" xfId="16093"/>
    <cellStyle name="Normal 3 2 5 2 2 3 2" xfId="16094"/>
    <cellStyle name="Normal 3 2 5 2 2 3 2 2" xfId="16095"/>
    <cellStyle name="Normal 3 2 5 2 2 3 2 2 2" xfId="16096"/>
    <cellStyle name="Normal 3 2 5 2 2 3 2 2 2 2" xfId="16097"/>
    <cellStyle name="Normal 3 2 5 2 2 3 2 2 3" xfId="16098"/>
    <cellStyle name="Normal 3 2 5 2 2 3 2 3" xfId="16099"/>
    <cellStyle name="Normal 3 2 5 2 2 3 2 3 2" xfId="16100"/>
    <cellStyle name="Normal 3 2 5 2 2 3 2 4" xfId="16101"/>
    <cellStyle name="Normal 3 2 5 2 2 3 3" xfId="16102"/>
    <cellStyle name="Normal 3 2 5 2 2 3 3 2" xfId="16103"/>
    <cellStyle name="Normal 3 2 5 2 2 3 3 2 2" xfId="16104"/>
    <cellStyle name="Normal 3 2 5 2 2 3 3 3" xfId="16105"/>
    <cellStyle name="Normal 3 2 5 2 2 3 4" xfId="16106"/>
    <cellStyle name="Normal 3 2 5 2 2 3 4 2" xfId="16107"/>
    <cellStyle name="Normal 3 2 5 2 2 3 5" xfId="16108"/>
    <cellStyle name="Normal 3 2 5 2 2 4" xfId="16109"/>
    <cellStyle name="Normal 3 2 5 2 2 4 2" xfId="16110"/>
    <cellStyle name="Normal 3 2 5 2 2 4 2 2" xfId="16111"/>
    <cellStyle name="Normal 3 2 5 2 2 4 2 2 2" xfId="16112"/>
    <cellStyle name="Normal 3 2 5 2 2 4 2 3" xfId="16113"/>
    <cellStyle name="Normal 3 2 5 2 2 4 3" xfId="16114"/>
    <cellStyle name="Normal 3 2 5 2 2 4 3 2" xfId="16115"/>
    <cellStyle name="Normal 3 2 5 2 2 4 4" xfId="16116"/>
    <cellStyle name="Normal 3 2 5 2 2 5" xfId="16117"/>
    <cellStyle name="Normal 3 2 5 2 2 5 2" xfId="16118"/>
    <cellStyle name="Normal 3 2 5 2 2 5 2 2" xfId="16119"/>
    <cellStyle name="Normal 3 2 5 2 2 5 3" xfId="16120"/>
    <cellStyle name="Normal 3 2 5 2 2 6" xfId="16121"/>
    <cellStyle name="Normal 3 2 5 2 2 6 2" xfId="16122"/>
    <cellStyle name="Normal 3 2 5 2 2 7" xfId="16123"/>
    <cellStyle name="Normal 3 2 5 2 2 8" xfId="29239"/>
    <cellStyle name="Normal 3 2 5 2 3" xfId="16124"/>
    <cellStyle name="Normal 3 2 5 2 3 2" xfId="16125"/>
    <cellStyle name="Normal 3 2 5 2 3 2 2" xfId="16126"/>
    <cellStyle name="Normal 3 2 5 2 3 2 2 2" xfId="16127"/>
    <cellStyle name="Normal 3 2 5 2 3 2 2 2 2" xfId="16128"/>
    <cellStyle name="Normal 3 2 5 2 3 2 2 3" xfId="16129"/>
    <cellStyle name="Normal 3 2 5 2 3 2 3" xfId="16130"/>
    <cellStyle name="Normal 3 2 5 2 3 2 3 2" xfId="16131"/>
    <cellStyle name="Normal 3 2 5 2 3 2 4" xfId="16132"/>
    <cellStyle name="Normal 3 2 5 2 3 3" xfId="16133"/>
    <cellStyle name="Normal 3 2 5 2 3 3 2" xfId="16134"/>
    <cellStyle name="Normal 3 2 5 2 3 3 2 2" xfId="16135"/>
    <cellStyle name="Normal 3 2 5 2 3 3 3" xfId="16136"/>
    <cellStyle name="Normal 3 2 5 2 3 4" xfId="16137"/>
    <cellStyle name="Normal 3 2 5 2 3 4 2" xfId="16138"/>
    <cellStyle name="Normal 3 2 5 2 3 5" xfId="16139"/>
    <cellStyle name="Normal 3 2 5 2 4" xfId="16140"/>
    <cellStyle name="Normal 3 2 5 2 4 2" xfId="16141"/>
    <cellStyle name="Normal 3 2 5 2 4 2 2" xfId="16142"/>
    <cellStyle name="Normal 3 2 5 2 4 2 2 2" xfId="16143"/>
    <cellStyle name="Normal 3 2 5 2 4 2 2 2 2" xfId="16144"/>
    <cellStyle name="Normal 3 2 5 2 4 2 2 3" xfId="16145"/>
    <cellStyle name="Normal 3 2 5 2 4 2 3" xfId="16146"/>
    <cellStyle name="Normal 3 2 5 2 4 2 3 2" xfId="16147"/>
    <cellStyle name="Normal 3 2 5 2 4 2 4" xfId="16148"/>
    <cellStyle name="Normal 3 2 5 2 4 3" xfId="16149"/>
    <cellStyle name="Normal 3 2 5 2 4 3 2" xfId="16150"/>
    <cellStyle name="Normal 3 2 5 2 4 3 2 2" xfId="16151"/>
    <cellStyle name="Normal 3 2 5 2 4 3 3" xfId="16152"/>
    <cellStyle name="Normal 3 2 5 2 4 4" xfId="16153"/>
    <cellStyle name="Normal 3 2 5 2 4 4 2" xfId="16154"/>
    <cellStyle name="Normal 3 2 5 2 4 5" xfId="16155"/>
    <cellStyle name="Normal 3 2 5 2 5" xfId="16156"/>
    <cellStyle name="Normal 3 2 5 2 5 2" xfId="16157"/>
    <cellStyle name="Normal 3 2 5 2 5 2 2" xfId="16158"/>
    <cellStyle name="Normal 3 2 5 2 5 2 2 2" xfId="16159"/>
    <cellStyle name="Normal 3 2 5 2 5 2 2 2 2" xfId="16160"/>
    <cellStyle name="Normal 3 2 5 2 5 2 2 3" xfId="16161"/>
    <cellStyle name="Normal 3 2 5 2 5 2 3" xfId="16162"/>
    <cellStyle name="Normal 3 2 5 2 5 2 3 2" xfId="16163"/>
    <cellStyle name="Normal 3 2 5 2 5 2 4" xfId="16164"/>
    <cellStyle name="Normal 3 2 5 2 5 3" xfId="16165"/>
    <cellStyle name="Normal 3 2 5 2 5 3 2" xfId="16166"/>
    <cellStyle name="Normal 3 2 5 2 5 3 2 2" xfId="16167"/>
    <cellStyle name="Normal 3 2 5 2 5 3 3" xfId="16168"/>
    <cellStyle name="Normal 3 2 5 2 5 4" xfId="16169"/>
    <cellStyle name="Normal 3 2 5 2 5 4 2" xfId="16170"/>
    <cellStyle name="Normal 3 2 5 2 5 5" xfId="16171"/>
    <cellStyle name="Normal 3 2 5 2 6" xfId="16172"/>
    <cellStyle name="Normal 3 2 5 2 6 2" xfId="16173"/>
    <cellStyle name="Normal 3 2 5 2 6 2 2" xfId="16174"/>
    <cellStyle name="Normal 3 2 5 2 6 2 2 2" xfId="16175"/>
    <cellStyle name="Normal 3 2 5 2 6 2 3" xfId="16176"/>
    <cellStyle name="Normal 3 2 5 2 6 3" xfId="16177"/>
    <cellStyle name="Normal 3 2 5 2 6 3 2" xfId="16178"/>
    <cellStyle name="Normal 3 2 5 2 6 4" xfId="16179"/>
    <cellStyle name="Normal 3 2 5 2 7" xfId="16180"/>
    <cellStyle name="Normal 3 2 5 2 7 2" xfId="16181"/>
    <cellStyle name="Normal 3 2 5 2 7 2 2" xfId="16182"/>
    <cellStyle name="Normal 3 2 5 2 7 3" xfId="16183"/>
    <cellStyle name="Normal 3 2 5 2 8" xfId="16184"/>
    <cellStyle name="Normal 3 2 5 2 8 2" xfId="16185"/>
    <cellStyle name="Normal 3 2 5 2 9" xfId="16186"/>
    <cellStyle name="Normal 3 2 5 2 9 2" xfId="16187"/>
    <cellStyle name="Normal 3 2 5 3" xfId="16188"/>
    <cellStyle name="Normal 3 2 5 3 10" xfId="16189"/>
    <cellStyle name="Normal 3 2 5 3 11" xfId="29240"/>
    <cellStyle name="Normal 3 2 5 3 2" xfId="16190"/>
    <cellStyle name="Normal 3 2 5 3 2 2" xfId="16191"/>
    <cellStyle name="Normal 3 2 5 3 2 2 2" xfId="16192"/>
    <cellStyle name="Normal 3 2 5 3 2 2 2 2" xfId="16193"/>
    <cellStyle name="Normal 3 2 5 3 2 2 2 2 2" xfId="16194"/>
    <cellStyle name="Normal 3 2 5 3 2 2 2 2 2 2" xfId="16195"/>
    <cellStyle name="Normal 3 2 5 3 2 2 2 2 3" xfId="16196"/>
    <cellStyle name="Normal 3 2 5 3 2 2 2 3" xfId="16197"/>
    <cellStyle name="Normal 3 2 5 3 2 2 2 3 2" xfId="16198"/>
    <cellStyle name="Normal 3 2 5 3 2 2 2 4" xfId="16199"/>
    <cellStyle name="Normal 3 2 5 3 2 2 3" xfId="16200"/>
    <cellStyle name="Normal 3 2 5 3 2 2 3 2" xfId="16201"/>
    <cellStyle name="Normal 3 2 5 3 2 2 3 2 2" xfId="16202"/>
    <cellStyle name="Normal 3 2 5 3 2 2 3 3" xfId="16203"/>
    <cellStyle name="Normal 3 2 5 3 2 2 4" xfId="16204"/>
    <cellStyle name="Normal 3 2 5 3 2 2 4 2" xfId="16205"/>
    <cellStyle name="Normal 3 2 5 3 2 2 5" xfId="16206"/>
    <cellStyle name="Normal 3 2 5 3 2 3" xfId="16207"/>
    <cellStyle name="Normal 3 2 5 3 2 3 2" xfId="16208"/>
    <cellStyle name="Normal 3 2 5 3 2 3 2 2" xfId="16209"/>
    <cellStyle name="Normal 3 2 5 3 2 3 2 2 2" xfId="16210"/>
    <cellStyle name="Normal 3 2 5 3 2 3 2 2 2 2" xfId="16211"/>
    <cellStyle name="Normal 3 2 5 3 2 3 2 2 3" xfId="16212"/>
    <cellStyle name="Normal 3 2 5 3 2 3 2 3" xfId="16213"/>
    <cellStyle name="Normal 3 2 5 3 2 3 2 3 2" xfId="16214"/>
    <cellStyle name="Normal 3 2 5 3 2 3 2 4" xfId="16215"/>
    <cellStyle name="Normal 3 2 5 3 2 3 3" xfId="16216"/>
    <cellStyle name="Normal 3 2 5 3 2 3 3 2" xfId="16217"/>
    <cellStyle name="Normal 3 2 5 3 2 3 3 2 2" xfId="16218"/>
    <cellStyle name="Normal 3 2 5 3 2 3 3 3" xfId="16219"/>
    <cellStyle name="Normal 3 2 5 3 2 3 4" xfId="16220"/>
    <cellStyle name="Normal 3 2 5 3 2 3 4 2" xfId="16221"/>
    <cellStyle name="Normal 3 2 5 3 2 3 5" xfId="16222"/>
    <cellStyle name="Normal 3 2 5 3 2 4" xfId="16223"/>
    <cellStyle name="Normal 3 2 5 3 2 4 2" xfId="16224"/>
    <cellStyle name="Normal 3 2 5 3 2 4 2 2" xfId="16225"/>
    <cellStyle name="Normal 3 2 5 3 2 4 2 2 2" xfId="16226"/>
    <cellStyle name="Normal 3 2 5 3 2 4 2 3" xfId="16227"/>
    <cellStyle name="Normal 3 2 5 3 2 4 3" xfId="16228"/>
    <cellStyle name="Normal 3 2 5 3 2 4 3 2" xfId="16229"/>
    <cellStyle name="Normal 3 2 5 3 2 4 4" xfId="16230"/>
    <cellStyle name="Normal 3 2 5 3 2 5" xfId="16231"/>
    <cellStyle name="Normal 3 2 5 3 2 5 2" xfId="16232"/>
    <cellStyle name="Normal 3 2 5 3 2 5 2 2" xfId="16233"/>
    <cellStyle name="Normal 3 2 5 3 2 5 3" xfId="16234"/>
    <cellStyle name="Normal 3 2 5 3 2 6" xfId="16235"/>
    <cellStyle name="Normal 3 2 5 3 2 6 2" xfId="16236"/>
    <cellStyle name="Normal 3 2 5 3 2 7" xfId="16237"/>
    <cellStyle name="Normal 3 2 5 3 2 8" xfId="29241"/>
    <cellStyle name="Normal 3 2 5 3 3" xfId="16238"/>
    <cellStyle name="Normal 3 2 5 3 3 2" xfId="16239"/>
    <cellStyle name="Normal 3 2 5 3 3 2 2" xfId="16240"/>
    <cellStyle name="Normal 3 2 5 3 3 2 2 2" xfId="16241"/>
    <cellStyle name="Normal 3 2 5 3 3 2 2 2 2" xfId="16242"/>
    <cellStyle name="Normal 3 2 5 3 3 2 2 3" xfId="16243"/>
    <cellStyle name="Normal 3 2 5 3 3 2 3" xfId="16244"/>
    <cellStyle name="Normal 3 2 5 3 3 2 3 2" xfId="16245"/>
    <cellStyle name="Normal 3 2 5 3 3 2 4" xfId="16246"/>
    <cellStyle name="Normal 3 2 5 3 3 3" xfId="16247"/>
    <cellStyle name="Normal 3 2 5 3 3 3 2" xfId="16248"/>
    <cellStyle name="Normal 3 2 5 3 3 3 2 2" xfId="16249"/>
    <cellStyle name="Normal 3 2 5 3 3 3 3" xfId="16250"/>
    <cellStyle name="Normal 3 2 5 3 3 4" xfId="16251"/>
    <cellStyle name="Normal 3 2 5 3 3 4 2" xfId="16252"/>
    <cellStyle name="Normal 3 2 5 3 3 5" xfId="16253"/>
    <cellStyle name="Normal 3 2 5 3 4" xfId="16254"/>
    <cellStyle name="Normal 3 2 5 3 4 2" xfId="16255"/>
    <cellStyle name="Normal 3 2 5 3 4 2 2" xfId="16256"/>
    <cellStyle name="Normal 3 2 5 3 4 2 2 2" xfId="16257"/>
    <cellStyle name="Normal 3 2 5 3 4 2 2 2 2" xfId="16258"/>
    <cellStyle name="Normal 3 2 5 3 4 2 2 3" xfId="16259"/>
    <cellStyle name="Normal 3 2 5 3 4 2 3" xfId="16260"/>
    <cellStyle name="Normal 3 2 5 3 4 2 3 2" xfId="16261"/>
    <cellStyle name="Normal 3 2 5 3 4 2 4" xfId="16262"/>
    <cellStyle name="Normal 3 2 5 3 4 3" xfId="16263"/>
    <cellStyle name="Normal 3 2 5 3 4 3 2" xfId="16264"/>
    <cellStyle name="Normal 3 2 5 3 4 3 2 2" xfId="16265"/>
    <cellStyle name="Normal 3 2 5 3 4 3 3" xfId="16266"/>
    <cellStyle name="Normal 3 2 5 3 4 4" xfId="16267"/>
    <cellStyle name="Normal 3 2 5 3 4 4 2" xfId="16268"/>
    <cellStyle name="Normal 3 2 5 3 4 5" xfId="16269"/>
    <cellStyle name="Normal 3 2 5 3 5" xfId="16270"/>
    <cellStyle name="Normal 3 2 5 3 5 2" xfId="16271"/>
    <cellStyle name="Normal 3 2 5 3 5 2 2" xfId="16272"/>
    <cellStyle name="Normal 3 2 5 3 5 2 2 2" xfId="16273"/>
    <cellStyle name="Normal 3 2 5 3 5 2 2 2 2" xfId="16274"/>
    <cellStyle name="Normal 3 2 5 3 5 2 2 3" xfId="16275"/>
    <cellStyle name="Normal 3 2 5 3 5 2 3" xfId="16276"/>
    <cellStyle name="Normal 3 2 5 3 5 2 3 2" xfId="16277"/>
    <cellStyle name="Normal 3 2 5 3 5 2 4" xfId="16278"/>
    <cellStyle name="Normal 3 2 5 3 5 3" xfId="16279"/>
    <cellStyle name="Normal 3 2 5 3 5 3 2" xfId="16280"/>
    <cellStyle name="Normal 3 2 5 3 5 3 2 2" xfId="16281"/>
    <cellStyle name="Normal 3 2 5 3 5 3 3" xfId="16282"/>
    <cellStyle name="Normal 3 2 5 3 5 4" xfId="16283"/>
    <cellStyle name="Normal 3 2 5 3 5 4 2" xfId="16284"/>
    <cellStyle name="Normal 3 2 5 3 5 5" xfId="16285"/>
    <cellStyle name="Normal 3 2 5 3 6" xfId="16286"/>
    <cellStyle name="Normal 3 2 5 3 6 2" xfId="16287"/>
    <cellStyle name="Normal 3 2 5 3 6 2 2" xfId="16288"/>
    <cellStyle name="Normal 3 2 5 3 6 2 2 2" xfId="16289"/>
    <cellStyle name="Normal 3 2 5 3 6 2 3" xfId="16290"/>
    <cellStyle name="Normal 3 2 5 3 6 3" xfId="16291"/>
    <cellStyle name="Normal 3 2 5 3 6 3 2" xfId="16292"/>
    <cellStyle name="Normal 3 2 5 3 6 4" xfId="16293"/>
    <cellStyle name="Normal 3 2 5 3 7" xfId="16294"/>
    <cellStyle name="Normal 3 2 5 3 7 2" xfId="16295"/>
    <cellStyle name="Normal 3 2 5 3 7 2 2" xfId="16296"/>
    <cellStyle name="Normal 3 2 5 3 7 3" xfId="16297"/>
    <cellStyle name="Normal 3 2 5 3 8" xfId="16298"/>
    <cellStyle name="Normal 3 2 5 3 8 2" xfId="16299"/>
    <cellStyle name="Normal 3 2 5 3 9" xfId="16300"/>
    <cellStyle name="Normal 3 2 5 3 9 2" xfId="16301"/>
    <cellStyle name="Normal 3 2 5 4" xfId="16302"/>
    <cellStyle name="Normal 3 2 5 4 2" xfId="16303"/>
    <cellStyle name="Normal 3 2 5 4 2 2" xfId="16304"/>
    <cellStyle name="Normal 3 2 5 4 2 2 2" xfId="16305"/>
    <cellStyle name="Normal 3 2 5 4 2 2 2 2" xfId="16306"/>
    <cellStyle name="Normal 3 2 5 4 2 2 2 2 2" xfId="16307"/>
    <cellStyle name="Normal 3 2 5 4 2 2 2 3" xfId="16308"/>
    <cellStyle name="Normal 3 2 5 4 2 2 3" xfId="16309"/>
    <cellStyle name="Normal 3 2 5 4 2 2 3 2" xfId="16310"/>
    <cellStyle name="Normal 3 2 5 4 2 2 4" xfId="16311"/>
    <cellStyle name="Normal 3 2 5 4 2 3" xfId="16312"/>
    <cellStyle name="Normal 3 2 5 4 2 3 2" xfId="16313"/>
    <cellStyle name="Normal 3 2 5 4 2 3 2 2" xfId="16314"/>
    <cellStyle name="Normal 3 2 5 4 2 3 3" xfId="16315"/>
    <cellStyle name="Normal 3 2 5 4 2 4" xfId="16316"/>
    <cellStyle name="Normal 3 2 5 4 2 4 2" xfId="16317"/>
    <cellStyle name="Normal 3 2 5 4 2 5" xfId="16318"/>
    <cellStyle name="Normal 3 2 5 4 3" xfId="16319"/>
    <cellStyle name="Normal 3 2 5 4 3 2" xfId="16320"/>
    <cellStyle name="Normal 3 2 5 4 3 2 2" xfId="16321"/>
    <cellStyle name="Normal 3 2 5 4 3 2 2 2" xfId="16322"/>
    <cellStyle name="Normal 3 2 5 4 3 2 2 2 2" xfId="16323"/>
    <cellStyle name="Normal 3 2 5 4 3 2 2 3" xfId="16324"/>
    <cellStyle name="Normal 3 2 5 4 3 2 3" xfId="16325"/>
    <cellStyle name="Normal 3 2 5 4 3 2 3 2" xfId="16326"/>
    <cellStyle name="Normal 3 2 5 4 3 2 4" xfId="16327"/>
    <cellStyle name="Normal 3 2 5 4 3 3" xfId="16328"/>
    <cellStyle name="Normal 3 2 5 4 3 3 2" xfId="16329"/>
    <cellStyle name="Normal 3 2 5 4 3 3 2 2" xfId="16330"/>
    <cellStyle name="Normal 3 2 5 4 3 3 3" xfId="16331"/>
    <cellStyle name="Normal 3 2 5 4 3 4" xfId="16332"/>
    <cellStyle name="Normal 3 2 5 4 3 4 2" xfId="16333"/>
    <cellStyle name="Normal 3 2 5 4 3 5" xfId="16334"/>
    <cellStyle name="Normal 3 2 5 4 4" xfId="16335"/>
    <cellStyle name="Normal 3 2 5 4 4 2" xfId="16336"/>
    <cellStyle name="Normal 3 2 5 4 4 2 2" xfId="16337"/>
    <cellStyle name="Normal 3 2 5 4 4 2 2 2" xfId="16338"/>
    <cellStyle name="Normal 3 2 5 4 4 2 3" xfId="16339"/>
    <cellStyle name="Normal 3 2 5 4 4 3" xfId="16340"/>
    <cellStyle name="Normal 3 2 5 4 4 3 2" xfId="16341"/>
    <cellStyle name="Normal 3 2 5 4 4 4" xfId="16342"/>
    <cellStyle name="Normal 3 2 5 4 5" xfId="16343"/>
    <cellStyle name="Normal 3 2 5 4 5 2" xfId="16344"/>
    <cellStyle name="Normal 3 2 5 4 5 2 2" xfId="16345"/>
    <cellStyle name="Normal 3 2 5 4 5 3" xfId="16346"/>
    <cellStyle name="Normal 3 2 5 4 6" xfId="16347"/>
    <cellStyle name="Normal 3 2 5 4 6 2" xfId="16348"/>
    <cellStyle name="Normal 3 2 5 4 7" xfId="16349"/>
    <cellStyle name="Normal 3 2 5 4 8" xfId="29242"/>
    <cellStyle name="Normal 3 2 5 5" xfId="16350"/>
    <cellStyle name="Normal 3 2 5 5 2" xfId="16351"/>
    <cellStyle name="Normal 3 2 5 5 2 2" xfId="16352"/>
    <cellStyle name="Normal 3 2 5 5 2 2 2" xfId="16353"/>
    <cellStyle name="Normal 3 2 5 5 2 2 2 2" xfId="16354"/>
    <cellStyle name="Normal 3 2 5 5 2 2 3" xfId="16355"/>
    <cellStyle name="Normal 3 2 5 5 2 3" xfId="16356"/>
    <cellStyle name="Normal 3 2 5 5 2 3 2" xfId="16357"/>
    <cellStyle name="Normal 3 2 5 5 2 4" xfId="16358"/>
    <cellStyle name="Normal 3 2 5 5 3" xfId="16359"/>
    <cellStyle name="Normal 3 2 5 5 3 2" xfId="16360"/>
    <cellStyle name="Normal 3 2 5 5 3 2 2" xfId="16361"/>
    <cellStyle name="Normal 3 2 5 5 3 3" xfId="16362"/>
    <cellStyle name="Normal 3 2 5 5 4" xfId="16363"/>
    <cellStyle name="Normal 3 2 5 5 4 2" xfId="16364"/>
    <cellStyle name="Normal 3 2 5 5 5" xfId="16365"/>
    <cellStyle name="Normal 3 2 5 6" xfId="16366"/>
    <cellStyle name="Normal 3 2 5 6 2" xfId="16367"/>
    <cellStyle name="Normal 3 2 5 6 2 2" xfId="16368"/>
    <cellStyle name="Normal 3 2 5 6 2 2 2" xfId="16369"/>
    <cellStyle name="Normal 3 2 5 6 2 2 2 2" xfId="16370"/>
    <cellStyle name="Normal 3 2 5 6 2 2 3" xfId="16371"/>
    <cellStyle name="Normal 3 2 5 6 2 3" xfId="16372"/>
    <cellStyle name="Normal 3 2 5 6 2 3 2" xfId="16373"/>
    <cellStyle name="Normal 3 2 5 6 2 4" xfId="16374"/>
    <cellStyle name="Normal 3 2 5 6 3" xfId="16375"/>
    <cellStyle name="Normal 3 2 5 6 3 2" xfId="16376"/>
    <cellStyle name="Normal 3 2 5 6 3 2 2" xfId="16377"/>
    <cellStyle name="Normal 3 2 5 6 3 3" xfId="16378"/>
    <cellStyle name="Normal 3 2 5 6 4" xfId="16379"/>
    <cellStyle name="Normal 3 2 5 6 4 2" xfId="16380"/>
    <cellStyle name="Normal 3 2 5 6 5" xfId="16381"/>
    <cellStyle name="Normal 3 2 5 7" xfId="16382"/>
    <cellStyle name="Normal 3 2 5 7 2" xfId="16383"/>
    <cellStyle name="Normal 3 2 5 7 2 2" xfId="16384"/>
    <cellStyle name="Normal 3 2 5 7 2 2 2" xfId="16385"/>
    <cellStyle name="Normal 3 2 5 7 2 2 2 2" xfId="16386"/>
    <cellStyle name="Normal 3 2 5 7 2 2 3" xfId="16387"/>
    <cellStyle name="Normal 3 2 5 7 2 3" xfId="16388"/>
    <cellStyle name="Normal 3 2 5 7 2 3 2" xfId="16389"/>
    <cellStyle name="Normal 3 2 5 7 2 4" xfId="16390"/>
    <cellStyle name="Normal 3 2 5 7 3" xfId="16391"/>
    <cellStyle name="Normal 3 2 5 7 3 2" xfId="16392"/>
    <cellStyle name="Normal 3 2 5 7 3 2 2" xfId="16393"/>
    <cellStyle name="Normal 3 2 5 7 3 3" xfId="16394"/>
    <cellStyle name="Normal 3 2 5 7 4" xfId="16395"/>
    <cellStyle name="Normal 3 2 5 7 4 2" xfId="16396"/>
    <cellStyle name="Normal 3 2 5 7 5" xfId="16397"/>
    <cellStyle name="Normal 3 2 5 8" xfId="16398"/>
    <cellStyle name="Normal 3 2 5 8 2" xfId="16399"/>
    <cellStyle name="Normal 3 2 5 8 2 2" xfId="16400"/>
    <cellStyle name="Normal 3 2 5 8 2 2 2" xfId="16401"/>
    <cellStyle name="Normal 3 2 5 8 2 3" xfId="16402"/>
    <cellStyle name="Normal 3 2 5 8 3" xfId="16403"/>
    <cellStyle name="Normal 3 2 5 8 3 2" xfId="16404"/>
    <cellStyle name="Normal 3 2 5 8 4" xfId="16405"/>
    <cellStyle name="Normal 3 2 5 9" xfId="16406"/>
    <cellStyle name="Normal 3 2 5 9 2" xfId="16407"/>
    <cellStyle name="Normal 3 2 5 9 2 2" xfId="16408"/>
    <cellStyle name="Normal 3 2 5 9 3" xfId="16409"/>
    <cellStyle name="Normal 3 2 6" xfId="16410"/>
    <cellStyle name="Normal 3 2 6 10" xfId="16411"/>
    <cellStyle name="Normal 3 2 6 10 2" xfId="16412"/>
    <cellStyle name="Normal 3 2 6 11" xfId="16413"/>
    <cellStyle name="Normal 3 2 6 12" xfId="29243"/>
    <cellStyle name="Normal 3 2 6 2" xfId="16414"/>
    <cellStyle name="Normal 3 2 6 2 10" xfId="16415"/>
    <cellStyle name="Normal 3 2 6 2 11" xfId="29244"/>
    <cellStyle name="Normal 3 2 6 2 2" xfId="16416"/>
    <cellStyle name="Normal 3 2 6 2 2 2" xfId="16417"/>
    <cellStyle name="Normal 3 2 6 2 2 2 2" xfId="16418"/>
    <cellStyle name="Normal 3 2 6 2 2 2 2 2" xfId="16419"/>
    <cellStyle name="Normal 3 2 6 2 2 2 2 2 2" xfId="16420"/>
    <cellStyle name="Normal 3 2 6 2 2 2 2 2 2 2" xfId="16421"/>
    <cellStyle name="Normal 3 2 6 2 2 2 2 2 3" xfId="16422"/>
    <cellStyle name="Normal 3 2 6 2 2 2 2 3" xfId="16423"/>
    <cellStyle name="Normal 3 2 6 2 2 2 2 3 2" xfId="16424"/>
    <cellStyle name="Normal 3 2 6 2 2 2 2 4" xfId="16425"/>
    <cellStyle name="Normal 3 2 6 2 2 2 3" xfId="16426"/>
    <cellStyle name="Normal 3 2 6 2 2 2 3 2" xfId="16427"/>
    <cellStyle name="Normal 3 2 6 2 2 2 3 2 2" xfId="16428"/>
    <cellStyle name="Normal 3 2 6 2 2 2 3 3" xfId="16429"/>
    <cellStyle name="Normal 3 2 6 2 2 2 4" xfId="16430"/>
    <cellStyle name="Normal 3 2 6 2 2 2 4 2" xfId="16431"/>
    <cellStyle name="Normal 3 2 6 2 2 2 5" xfId="16432"/>
    <cellStyle name="Normal 3 2 6 2 2 3" xfId="16433"/>
    <cellStyle name="Normal 3 2 6 2 2 3 2" xfId="16434"/>
    <cellStyle name="Normal 3 2 6 2 2 3 2 2" xfId="16435"/>
    <cellStyle name="Normal 3 2 6 2 2 3 2 2 2" xfId="16436"/>
    <cellStyle name="Normal 3 2 6 2 2 3 2 2 2 2" xfId="16437"/>
    <cellStyle name="Normal 3 2 6 2 2 3 2 2 3" xfId="16438"/>
    <cellStyle name="Normal 3 2 6 2 2 3 2 3" xfId="16439"/>
    <cellStyle name="Normal 3 2 6 2 2 3 2 3 2" xfId="16440"/>
    <cellStyle name="Normal 3 2 6 2 2 3 2 4" xfId="16441"/>
    <cellStyle name="Normal 3 2 6 2 2 3 3" xfId="16442"/>
    <cellStyle name="Normal 3 2 6 2 2 3 3 2" xfId="16443"/>
    <cellStyle name="Normal 3 2 6 2 2 3 3 2 2" xfId="16444"/>
    <cellStyle name="Normal 3 2 6 2 2 3 3 3" xfId="16445"/>
    <cellStyle name="Normal 3 2 6 2 2 3 4" xfId="16446"/>
    <cellStyle name="Normal 3 2 6 2 2 3 4 2" xfId="16447"/>
    <cellStyle name="Normal 3 2 6 2 2 3 5" xfId="16448"/>
    <cellStyle name="Normal 3 2 6 2 2 4" xfId="16449"/>
    <cellStyle name="Normal 3 2 6 2 2 4 2" xfId="16450"/>
    <cellStyle name="Normal 3 2 6 2 2 4 2 2" xfId="16451"/>
    <cellStyle name="Normal 3 2 6 2 2 4 2 2 2" xfId="16452"/>
    <cellStyle name="Normal 3 2 6 2 2 4 2 3" xfId="16453"/>
    <cellStyle name="Normal 3 2 6 2 2 4 3" xfId="16454"/>
    <cellStyle name="Normal 3 2 6 2 2 4 3 2" xfId="16455"/>
    <cellStyle name="Normal 3 2 6 2 2 4 4" xfId="16456"/>
    <cellStyle name="Normal 3 2 6 2 2 5" xfId="16457"/>
    <cellStyle name="Normal 3 2 6 2 2 5 2" xfId="16458"/>
    <cellStyle name="Normal 3 2 6 2 2 5 2 2" xfId="16459"/>
    <cellStyle name="Normal 3 2 6 2 2 5 3" xfId="16460"/>
    <cellStyle name="Normal 3 2 6 2 2 6" xfId="16461"/>
    <cellStyle name="Normal 3 2 6 2 2 6 2" xfId="16462"/>
    <cellStyle name="Normal 3 2 6 2 2 7" xfId="16463"/>
    <cellStyle name="Normal 3 2 6 2 2 8" xfId="29245"/>
    <cellStyle name="Normal 3 2 6 2 3" xfId="16464"/>
    <cellStyle name="Normal 3 2 6 2 3 2" xfId="16465"/>
    <cellStyle name="Normal 3 2 6 2 3 2 2" xfId="16466"/>
    <cellStyle name="Normal 3 2 6 2 3 2 2 2" xfId="16467"/>
    <cellStyle name="Normal 3 2 6 2 3 2 2 2 2" xfId="16468"/>
    <cellStyle name="Normal 3 2 6 2 3 2 2 3" xfId="16469"/>
    <cellStyle name="Normal 3 2 6 2 3 2 3" xfId="16470"/>
    <cellStyle name="Normal 3 2 6 2 3 2 3 2" xfId="16471"/>
    <cellStyle name="Normal 3 2 6 2 3 2 4" xfId="16472"/>
    <cellStyle name="Normal 3 2 6 2 3 3" xfId="16473"/>
    <cellStyle name="Normal 3 2 6 2 3 3 2" xfId="16474"/>
    <cellStyle name="Normal 3 2 6 2 3 3 2 2" xfId="16475"/>
    <cellStyle name="Normal 3 2 6 2 3 3 3" xfId="16476"/>
    <cellStyle name="Normal 3 2 6 2 3 4" xfId="16477"/>
    <cellStyle name="Normal 3 2 6 2 3 4 2" xfId="16478"/>
    <cellStyle name="Normal 3 2 6 2 3 5" xfId="16479"/>
    <cellStyle name="Normal 3 2 6 2 4" xfId="16480"/>
    <cellStyle name="Normal 3 2 6 2 4 2" xfId="16481"/>
    <cellStyle name="Normal 3 2 6 2 4 2 2" xfId="16482"/>
    <cellStyle name="Normal 3 2 6 2 4 2 2 2" xfId="16483"/>
    <cellStyle name="Normal 3 2 6 2 4 2 2 2 2" xfId="16484"/>
    <cellStyle name="Normal 3 2 6 2 4 2 2 3" xfId="16485"/>
    <cellStyle name="Normal 3 2 6 2 4 2 3" xfId="16486"/>
    <cellStyle name="Normal 3 2 6 2 4 2 3 2" xfId="16487"/>
    <cellStyle name="Normal 3 2 6 2 4 2 4" xfId="16488"/>
    <cellStyle name="Normal 3 2 6 2 4 3" xfId="16489"/>
    <cellStyle name="Normal 3 2 6 2 4 3 2" xfId="16490"/>
    <cellStyle name="Normal 3 2 6 2 4 3 2 2" xfId="16491"/>
    <cellStyle name="Normal 3 2 6 2 4 3 3" xfId="16492"/>
    <cellStyle name="Normal 3 2 6 2 4 4" xfId="16493"/>
    <cellStyle name="Normal 3 2 6 2 4 4 2" xfId="16494"/>
    <cellStyle name="Normal 3 2 6 2 4 5" xfId="16495"/>
    <cellStyle name="Normal 3 2 6 2 5" xfId="16496"/>
    <cellStyle name="Normal 3 2 6 2 5 2" xfId="16497"/>
    <cellStyle name="Normal 3 2 6 2 5 2 2" xfId="16498"/>
    <cellStyle name="Normal 3 2 6 2 5 2 2 2" xfId="16499"/>
    <cellStyle name="Normal 3 2 6 2 5 2 2 2 2" xfId="16500"/>
    <cellStyle name="Normal 3 2 6 2 5 2 2 3" xfId="16501"/>
    <cellStyle name="Normal 3 2 6 2 5 2 3" xfId="16502"/>
    <cellStyle name="Normal 3 2 6 2 5 2 3 2" xfId="16503"/>
    <cellStyle name="Normal 3 2 6 2 5 2 4" xfId="16504"/>
    <cellStyle name="Normal 3 2 6 2 5 3" xfId="16505"/>
    <cellStyle name="Normal 3 2 6 2 5 3 2" xfId="16506"/>
    <cellStyle name="Normal 3 2 6 2 5 3 2 2" xfId="16507"/>
    <cellStyle name="Normal 3 2 6 2 5 3 3" xfId="16508"/>
    <cellStyle name="Normal 3 2 6 2 5 4" xfId="16509"/>
    <cellStyle name="Normal 3 2 6 2 5 4 2" xfId="16510"/>
    <cellStyle name="Normal 3 2 6 2 5 5" xfId="16511"/>
    <cellStyle name="Normal 3 2 6 2 6" xfId="16512"/>
    <cellStyle name="Normal 3 2 6 2 6 2" xfId="16513"/>
    <cellStyle name="Normal 3 2 6 2 6 2 2" xfId="16514"/>
    <cellStyle name="Normal 3 2 6 2 6 2 2 2" xfId="16515"/>
    <cellStyle name="Normal 3 2 6 2 6 2 3" xfId="16516"/>
    <cellStyle name="Normal 3 2 6 2 6 3" xfId="16517"/>
    <cellStyle name="Normal 3 2 6 2 6 3 2" xfId="16518"/>
    <cellStyle name="Normal 3 2 6 2 6 4" xfId="16519"/>
    <cellStyle name="Normal 3 2 6 2 7" xfId="16520"/>
    <cellStyle name="Normal 3 2 6 2 7 2" xfId="16521"/>
    <cellStyle name="Normal 3 2 6 2 7 2 2" xfId="16522"/>
    <cellStyle name="Normal 3 2 6 2 7 3" xfId="16523"/>
    <cellStyle name="Normal 3 2 6 2 8" xfId="16524"/>
    <cellStyle name="Normal 3 2 6 2 8 2" xfId="16525"/>
    <cellStyle name="Normal 3 2 6 2 9" xfId="16526"/>
    <cellStyle name="Normal 3 2 6 2 9 2" xfId="16527"/>
    <cellStyle name="Normal 3 2 6 3" xfId="16528"/>
    <cellStyle name="Normal 3 2 6 3 2" xfId="16529"/>
    <cellStyle name="Normal 3 2 6 3 2 2" xfId="16530"/>
    <cellStyle name="Normal 3 2 6 3 2 2 2" xfId="16531"/>
    <cellStyle name="Normal 3 2 6 3 2 2 2 2" xfId="16532"/>
    <cellStyle name="Normal 3 2 6 3 2 2 2 2 2" xfId="16533"/>
    <cellStyle name="Normal 3 2 6 3 2 2 2 3" xfId="16534"/>
    <cellStyle name="Normal 3 2 6 3 2 2 3" xfId="16535"/>
    <cellStyle name="Normal 3 2 6 3 2 2 3 2" xfId="16536"/>
    <cellStyle name="Normal 3 2 6 3 2 2 4" xfId="16537"/>
    <cellStyle name="Normal 3 2 6 3 2 3" xfId="16538"/>
    <cellStyle name="Normal 3 2 6 3 2 3 2" xfId="16539"/>
    <cellStyle name="Normal 3 2 6 3 2 3 2 2" xfId="16540"/>
    <cellStyle name="Normal 3 2 6 3 2 3 3" xfId="16541"/>
    <cellStyle name="Normal 3 2 6 3 2 4" xfId="16542"/>
    <cellStyle name="Normal 3 2 6 3 2 4 2" xfId="16543"/>
    <cellStyle name="Normal 3 2 6 3 2 5" xfId="16544"/>
    <cellStyle name="Normal 3 2 6 3 3" xfId="16545"/>
    <cellStyle name="Normal 3 2 6 3 3 2" xfId="16546"/>
    <cellStyle name="Normal 3 2 6 3 3 2 2" xfId="16547"/>
    <cellStyle name="Normal 3 2 6 3 3 2 2 2" xfId="16548"/>
    <cellStyle name="Normal 3 2 6 3 3 2 2 2 2" xfId="16549"/>
    <cellStyle name="Normal 3 2 6 3 3 2 2 3" xfId="16550"/>
    <cellStyle name="Normal 3 2 6 3 3 2 3" xfId="16551"/>
    <cellStyle name="Normal 3 2 6 3 3 2 3 2" xfId="16552"/>
    <cellStyle name="Normal 3 2 6 3 3 2 4" xfId="16553"/>
    <cellStyle name="Normal 3 2 6 3 3 3" xfId="16554"/>
    <cellStyle name="Normal 3 2 6 3 3 3 2" xfId="16555"/>
    <cellStyle name="Normal 3 2 6 3 3 3 2 2" xfId="16556"/>
    <cellStyle name="Normal 3 2 6 3 3 3 3" xfId="16557"/>
    <cellStyle name="Normal 3 2 6 3 3 4" xfId="16558"/>
    <cellStyle name="Normal 3 2 6 3 3 4 2" xfId="16559"/>
    <cellStyle name="Normal 3 2 6 3 3 5" xfId="16560"/>
    <cellStyle name="Normal 3 2 6 3 4" xfId="16561"/>
    <cellStyle name="Normal 3 2 6 3 4 2" xfId="16562"/>
    <cellStyle name="Normal 3 2 6 3 4 2 2" xfId="16563"/>
    <cellStyle name="Normal 3 2 6 3 4 2 2 2" xfId="16564"/>
    <cellStyle name="Normal 3 2 6 3 4 2 3" xfId="16565"/>
    <cellStyle name="Normal 3 2 6 3 4 3" xfId="16566"/>
    <cellStyle name="Normal 3 2 6 3 4 3 2" xfId="16567"/>
    <cellStyle name="Normal 3 2 6 3 4 4" xfId="16568"/>
    <cellStyle name="Normal 3 2 6 3 5" xfId="16569"/>
    <cellStyle name="Normal 3 2 6 3 5 2" xfId="16570"/>
    <cellStyle name="Normal 3 2 6 3 5 2 2" xfId="16571"/>
    <cellStyle name="Normal 3 2 6 3 5 3" xfId="16572"/>
    <cellStyle name="Normal 3 2 6 3 6" xfId="16573"/>
    <cellStyle name="Normal 3 2 6 3 6 2" xfId="16574"/>
    <cellStyle name="Normal 3 2 6 3 7" xfId="16575"/>
    <cellStyle name="Normal 3 2 6 3 8" xfId="29246"/>
    <cellStyle name="Normal 3 2 6 4" xfId="16576"/>
    <cellStyle name="Normal 3 2 6 4 2" xfId="16577"/>
    <cellStyle name="Normal 3 2 6 4 2 2" xfId="16578"/>
    <cellStyle name="Normal 3 2 6 4 2 2 2" xfId="16579"/>
    <cellStyle name="Normal 3 2 6 4 2 2 2 2" xfId="16580"/>
    <cellStyle name="Normal 3 2 6 4 2 2 3" xfId="16581"/>
    <cellStyle name="Normal 3 2 6 4 2 3" xfId="16582"/>
    <cellStyle name="Normal 3 2 6 4 2 3 2" xfId="16583"/>
    <cellStyle name="Normal 3 2 6 4 2 4" xfId="16584"/>
    <cellStyle name="Normal 3 2 6 4 3" xfId="16585"/>
    <cellStyle name="Normal 3 2 6 4 3 2" xfId="16586"/>
    <cellStyle name="Normal 3 2 6 4 3 2 2" xfId="16587"/>
    <cellStyle name="Normal 3 2 6 4 3 3" xfId="16588"/>
    <cellStyle name="Normal 3 2 6 4 4" xfId="16589"/>
    <cellStyle name="Normal 3 2 6 4 4 2" xfId="16590"/>
    <cellStyle name="Normal 3 2 6 4 5" xfId="16591"/>
    <cellStyle name="Normal 3 2 6 5" xfId="16592"/>
    <cellStyle name="Normal 3 2 6 5 2" xfId="16593"/>
    <cellStyle name="Normal 3 2 6 5 2 2" xfId="16594"/>
    <cellStyle name="Normal 3 2 6 5 2 2 2" xfId="16595"/>
    <cellStyle name="Normal 3 2 6 5 2 2 2 2" xfId="16596"/>
    <cellStyle name="Normal 3 2 6 5 2 2 3" xfId="16597"/>
    <cellStyle name="Normal 3 2 6 5 2 3" xfId="16598"/>
    <cellStyle name="Normal 3 2 6 5 2 3 2" xfId="16599"/>
    <cellStyle name="Normal 3 2 6 5 2 4" xfId="16600"/>
    <cellStyle name="Normal 3 2 6 5 3" xfId="16601"/>
    <cellStyle name="Normal 3 2 6 5 3 2" xfId="16602"/>
    <cellStyle name="Normal 3 2 6 5 3 2 2" xfId="16603"/>
    <cellStyle name="Normal 3 2 6 5 3 3" xfId="16604"/>
    <cellStyle name="Normal 3 2 6 5 4" xfId="16605"/>
    <cellStyle name="Normal 3 2 6 5 4 2" xfId="16606"/>
    <cellStyle name="Normal 3 2 6 5 5" xfId="16607"/>
    <cellStyle name="Normal 3 2 6 6" xfId="16608"/>
    <cellStyle name="Normal 3 2 6 6 2" xfId="16609"/>
    <cellStyle name="Normal 3 2 6 6 2 2" xfId="16610"/>
    <cellStyle name="Normal 3 2 6 6 2 2 2" xfId="16611"/>
    <cellStyle name="Normal 3 2 6 6 2 2 2 2" xfId="16612"/>
    <cellStyle name="Normal 3 2 6 6 2 2 3" xfId="16613"/>
    <cellStyle name="Normal 3 2 6 6 2 3" xfId="16614"/>
    <cellStyle name="Normal 3 2 6 6 2 3 2" xfId="16615"/>
    <cellStyle name="Normal 3 2 6 6 2 4" xfId="16616"/>
    <cellStyle name="Normal 3 2 6 6 3" xfId="16617"/>
    <cellStyle name="Normal 3 2 6 6 3 2" xfId="16618"/>
    <cellStyle name="Normal 3 2 6 6 3 2 2" xfId="16619"/>
    <cellStyle name="Normal 3 2 6 6 3 3" xfId="16620"/>
    <cellStyle name="Normal 3 2 6 6 4" xfId="16621"/>
    <cellStyle name="Normal 3 2 6 6 4 2" xfId="16622"/>
    <cellStyle name="Normal 3 2 6 6 5" xfId="16623"/>
    <cellStyle name="Normal 3 2 6 7" xfId="16624"/>
    <cellStyle name="Normal 3 2 6 7 2" xfId="16625"/>
    <cellStyle name="Normal 3 2 6 7 2 2" xfId="16626"/>
    <cellStyle name="Normal 3 2 6 7 2 2 2" xfId="16627"/>
    <cellStyle name="Normal 3 2 6 7 2 3" xfId="16628"/>
    <cellStyle name="Normal 3 2 6 7 3" xfId="16629"/>
    <cellStyle name="Normal 3 2 6 7 3 2" xfId="16630"/>
    <cellStyle name="Normal 3 2 6 7 4" xfId="16631"/>
    <cellStyle name="Normal 3 2 6 8" xfId="16632"/>
    <cellStyle name="Normal 3 2 6 8 2" xfId="16633"/>
    <cellStyle name="Normal 3 2 6 8 2 2" xfId="16634"/>
    <cellStyle name="Normal 3 2 6 8 3" xfId="16635"/>
    <cellStyle name="Normal 3 2 6 9" xfId="16636"/>
    <cellStyle name="Normal 3 2 6 9 2" xfId="16637"/>
    <cellStyle name="Normal 3 2 7" xfId="16638"/>
    <cellStyle name="Normal 3 2 7 10" xfId="16639"/>
    <cellStyle name="Normal 3 2 7 11" xfId="29247"/>
    <cellStyle name="Normal 3 2 7 2" xfId="16640"/>
    <cellStyle name="Normal 3 2 7 2 2" xfId="16641"/>
    <cellStyle name="Normal 3 2 7 2 2 2" xfId="16642"/>
    <cellStyle name="Normal 3 2 7 2 2 2 2" xfId="16643"/>
    <cellStyle name="Normal 3 2 7 2 2 2 2 2" xfId="16644"/>
    <cellStyle name="Normal 3 2 7 2 2 2 2 2 2" xfId="16645"/>
    <cellStyle name="Normal 3 2 7 2 2 2 2 3" xfId="16646"/>
    <cellStyle name="Normal 3 2 7 2 2 2 3" xfId="16647"/>
    <cellStyle name="Normal 3 2 7 2 2 2 3 2" xfId="16648"/>
    <cellStyle name="Normal 3 2 7 2 2 2 4" xfId="16649"/>
    <cellStyle name="Normal 3 2 7 2 2 3" xfId="16650"/>
    <cellStyle name="Normal 3 2 7 2 2 3 2" xfId="16651"/>
    <cellStyle name="Normal 3 2 7 2 2 3 2 2" xfId="16652"/>
    <cellStyle name="Normal 3 2 7 2 2 3 3" xfId="16653"/>
    <cellStyle name="Normal 3 2 7 2 2 4" xfId="16654"/>
    <cellStyle name="Normal 3 2 7 2 2 4 2" xfId="16655"/>
    <cellStyle name="Normal 3 2 7 2 2 5" xfId="16656"/>
    <cellStyle name="Normal 3 2 7 2 3" xfId="16657"/>
    <cellStyle name="Normal 3 2 7 2 3 2" xfId="16658"/>
    <cellStyle name="Normal 3 2 7 2 3 2 2" xfId="16659"/>
    <cellStyle name="Normal 3 2 7 2 3 2 2 2" xfId="16660"/>
    <cellStyle name="Normal 3 2 7 2 3 2 2 2 2" xfId="16661"/>
    <cellStyle name="Normal 3 2 7 2 3 2 2 3" xfId="16662"/>
    <cellStyle name="Normal 3 2 7 2 3 2 3" xfId="16663"/>
    <cellStyle name="Normal 3 2 7 2 3 2 3 2" xfId="16664"/>
    <cellStyle name="Normal 3 2 7 2 3 2 4" xfId="16665"/>
    <cellStyle name="Normal 3 2 7 2 3 3" xfId="16666"/>
    <cellStyle name="Normal 3 2 7 2 3 3 2" xfId="16667"/>
    <cellStyle name="Normal 3 2 7 2 3 3 2 2" xfId="16668"/>
    <cellStyle name="Normal 3 2 7 2 3 3 3" xfId="16669"/>
    <cellStyle name="Normal 3 2 7 2 3 4" xfId="16670"/>
    <cellStyle name="Normal 3 2 7 2 3 4 2" xfId="16671"/>
    <cellStyle name="Normal 3 2 7 2 3 5" xfId="16672"/>
    <cellStyle name="Normal 3 2 7 2 4" xfId="16673"/>
    <cellStyle name="Normal 3 2 7 2 4 2" xfId="16674"/>
    <cellStyle name="Normal 3 2 7 2 4 2 2" xfId="16675"/>
    <cellStyle name="Normal 3 2 7 2 4 2 2 2" xfId="16676"/>
    <cellStyle name="Normal 3 2 7 2 4 2 3" xfId="16677"/>
    <cellStyle name="Normal 3 2 7 2 4 3" xfId="16678"/>
    <cellStyle name="Normal 3 2 7 2 4 3 2" xfId="16679"/>
    <cellStyle name="Normal 3 2 7 2 4 4" xfId="16680"/>
    <cellStyle name="Normal 3 2 7 2 5" xfId="16681"/>
    <cellStyle name="Normal 3 2 7 2 5 2" xfId="16682"/>
    <cellStyle name="Normal 3 2 7 2 5 2 2" xfId="16683"/>
    <cellStyle name="Normal 3 2 7 2 5 3" xfId="16684"/>
    <cellStyle name="Normal 3 2 7 2 6" xfId="16685"/>
    <cellStyle name="Normal 3 2 7 2 6 2" xfId="16686"/>
    <cellStyle name="Normal 3 2 7 2 7" xfId="16687"/>
    <cellStyle name="Normal 3 2 7 2 8" xfId="29248"/>
    <cellStyle name="Normal 3 2 7 3" xfId="16688"/>
    <cellStyle name="Normal 3 2 7 3 2" xfId="16689"/>
    <cellStyle name="Normal 3 2 7 3 2 2" xfId="16690"/>
    <cellStyle name="Normal 3 2 7 3 2 2 2" xfId="16691"/>
    <cellStyle name="Normal 3 2 7 3 2 2 2 2" xfId="16692"/>
    <cellStyle name="Normal 3 2 7 3 2 2 3" xfId="16693"/>
    <cellStyle name="Normal 3 2 7 3 2 3" xfId="16694"/>
    <cellStyle name="Normal 3 2 7 3 2 3 2" xfId="16695"/>
    <cellStyle name="Normal 3 2 7 3 2 4" xfId="16696"/>
    <cellStyle name="Normal 3 2 7 3 3" xfId="16697"/>
    <cellStyle name="Normal 3 2 7 3 3 2" xfId="16698"/>
    <cellStyle name="Normal 3 2 7 3 3 2 2" xfId="16699"/>
    <cellStyle name="Normal 3 2 7 3 3 3" xfId="16700"/>
    <cellStyle name="Normal 3 2 7 3 4" xfId="16701"/>
    <cellStyle name="Normal 3 2 7 3 4 2" xfId="16702"/>
    <cellStyle name="Normal 3 2 7 3 5" xfId="16703"/>
    <cellStyle name="Normal 3 2 7 4" xfId="16704"/>
    <cellStyle name="Normal 3 2 7 4 2" xfId="16705"/>
    <cellStyle name="Normal 3 2 7 4 2 2" xfId="16706"/>
    <cellStyle name="Normal 3 2 7 4 2 2 2" xfId="16707"/>
    <cellStyle name="Normal 3 2 7 4 2 2 2 2" xfId="16708"/>
    <cellStyle name="Normal 3 2 7 4 2 2 3" xfId="16709"/>
    <cellStyle name="Normal 3 2 7 4 2 3" xfId="16710"/>
    <cellStyle name="Normal 3 2 7 4 2 3 2" xfId="16711"/>
    <cellStyle name="Normal 3 2 7 4 2 4" xfId="16712"/>
    <cellStyle name="Normal 3 2 7 4 3" xfId="16713"/>
    <cellStyle name="Normal 3 2 7 4 3 2" xfId="16714"/>
    <cellStyle name="Normal 3 2 7 4 3 2 2" xfId="16715"/>
    <cellStyle name="Normal 3 2 7 4 3 3" xfId="16716"/>
    <cellStyle name="Normal 3 2 7 4 4" xfId="16717"/>
    <cellStyle name="Normal 3 2 7 4 4 2" xfId="16718"/>
    <cellStyle name="Normal 3 2 7 4 5" xfId="16719"/>
    <cellStyle name="Normal 3 2 7 5" xfId="16720"/>
    <cellStyle name="Normal 3 2 7 5 2" xfId="16721"/>
    <cellStyle name="Normal 3 2 7 5 2 2" xfId="16722"/>
    <cellStyle name="Normal 3 2 7 5 2 2 2" xfId="16723"/>
    <cellStyle name="Normal 3 2 7 5 2 2 2 2" xfId="16724"/>
    <cellStyle name="Normal 3 2 7 5 2 2 3" xfId="16725"/>
    <cellStyle name="Normal 3 2 7 5 2 3" xfId="16726"/>
    <cellStyle name="Normal 3 2 7 5 2 3 2" xfId="16727"/>
    <cellStyle name="Normal 3 2 7 5 2 4" xfId="16728"/>
    <cellStyle name="Normal 3 2 7 5 3" xfId="16729"/>
    <cellStyle name="Normal 3 2 7 5 3 2" xfId="16730"/>
    <cellStyle name="Normal 3 2 7 5 3 2 2" xfId="16731"/>
    <cellStyle name="Normal 3 2 7 5 3 3" xfId="16732"/>
    <cellStyle name="Normal 3 2 7 5 4" xfId="16733"/>
    <cellStyle name="Normal 3 2 7 5 4 2" xfId="16734"/>
    <cellStyle name="Normal 3 2 7 5 5" xfId="16735"/>
    <cellStyle name="Normal 3 2 7 6" xfId="16736"/>
    <cellStyle name="Normal 3 2 7 6 2" xfId="16737"/>
    <cellStyle name="Normal 3 2 7 6 2 2" xfId="16738"/>
    <cellStyle name="Normal 3 2 7 6 2 2 2" xfId="16739"/>
    <cellStyle name="Normal 3 2 7 6 2 3" xfId="16740"/>
    <cellStyle name="Normal 3 2 7 6 3" xfId="16741"/>
    <cellStyle name="Normal 3 2 7 6 3 2" xfId="16742"/>
    <cellStyle name="Normal 3 2 7 6 4" xfId="16743"/>
    <cellStyle name="Normal 3 2 7 7" xfId="16744"/>
    <cellStyle name="Normal 3 2 7 7 2" xfId="16745"/>
    <cellStyle name="Normal 3 2 7 7 2 2" xfId="16746"/>
    <cellStyle name="Normal 3 2 7 7 3" xfId="16747"/>
    <cellStyle name="Normal 3 2 7 8" xfId="16748"/>
    <cellStyle name="Normal 3 2 7 8 2" xfId="16749"/>
    <cellStyle name="Normal 3 2 7 9" xfId="16750"/>
    <cellStyle name="Normal 3 2 7 9 2" xfId="16751"/>
    <cellStyle name="Normal 3 2 8" xfId="16752"/>
    <cellStyle name="Normal 3 2 8 10" xfId="16753"/>
    <cellStyle name="Normal 3 2 8 11" xfId="29249"/>
    <cellStyle name="Normal 3 2 8 2" xfId="16754"/>
    <cellStyle name="Normal 3 2 8 2 2" xfId="16755"/>
    <cellStyle name="Normal 3 2 8 2 2 2" xfId="16756"/>
    <cellStyle name="Normal 3 2 8 2 2 2 2" xfId="16757"/>
    <cellStyle name="Normal 3 2 8 2 2 2 2 2" xfId="16758"/>
    <cellStyle name="Normal 3 2 8 2 2 2 2 2 2" xfId="16759"/>
    <cellStyle name="Normal 3 2 8 2 2 2 2 3" xfId="16760"/>
    <cellStyle name="Normal 3 2 8 2 2 2 3" xfId="16761"/>
    <cellStyle name="Normal 3 2 8 2 2 2 3 2" xfId="16762"/>
    <cellStyle name="Normal 3 2 8 2 2 2 4" xfId="16763"/>
    <cellStyle name="Normal 3 2 8 2 2 3" xfId="16764"/>
    <cellStyle name="Normal 3 2 8 2 2 3 2" xfId="16765"/>
    <cellStyle name="Normal 3 2 8 2 2 3 2 2" xfId="16766"/>
    <cellStyle name="Normal 3 2 8 2 2 3 3" xfId="16767"/>
    <cellStyle name="Normal 3 2 8 2 2 4" xfId="16768"/>
    <cellStyle name="Normal 3 2 8 2 2 4 2" xfId="16769"/>
    <cellStyle name="Normal 3 2 8 2 2 5" xfId="16770"/>
    <cellStyle name="Normal 3 2 8 2 3" xfId="16771"/>
    <cellStyle name="Normal 3 2 8 2 3 2" xfId="16772"/>
    <cellStyle name="Normal 3 2 8 2 3 2 2" xfId="16773"/>
    <cellStyle name="Normal 3 2 8 2 3 2 2 2" xfId="16774"/>
    <cellStyle name="Normal 3 2 8 2 3 2 2 2 2" xfId="16775"/>
    <cellStyle name="Normal 3 2 8 2 3 2 2 3" xfId="16776"/>
    <cellStyle name="Normal 3 2 8 2 3 2 3" xfId="16777"/>
    <cellStyle name="Normal 3 2 8 2 3 2 3 2" xfId="16778"/>
    <cellStyle name="Normal 3 2 8 2 3 2 4" xfId="16779"/>
    <cellStyle name="Normal 3 2 8 2 3 3" xfId="16780"/>
    <cellStyle name="Normal 3 2 8 2 3 3 2" xfId="16781"/>
    <cellStyle name="Normal 3 2 8 2 3 3 2 2" xfId="16782"/>
    <cellStyle name="Normal 3 2 8 2 3 3 3" xfId="16783"/>
    <cellStyle name="Normal 3 2 8 2 3 4" xfId="16784"/>
    <cellStyle name="Normal 3 2 8 2 3 4 2" xfId="16785"/>
    <cellStyle name="Normal 3 2 8 2 3 5" xfId="16786"/>
    <cellStyle name="Normal 3 2 8 2 4" xfId="16787"/>
    <cellStyle name="Normal 3 2 8 2 4 2" xfId="16788"/>
    <cellStyle name="Normal 3 2 8 2 4 2 2" xfId="16789"/>
    <cellStyle name="Normal 3 2 8 2 4 2 2 2" xfId="16790"/>
    <cellStyle name="Normal 3 2 8 2 4 2 3" xfId="16791"/>
    <cellStyle name="Normal 3 2 8 2 4 3" xfId="16792"/>
    <cellStyle name="Normal 3 2 8 2 4 3 2" xfId="16793"/>
    <cellStyle name="Normal 3 2 8 2 4 4" xfId="16794"/>
    <cellStyle name="Normal 3 2 8 2 5" xfId="16795"/>
    <cellStyle name="Normal 3 2 8 2 5 2" xfId="16796"/>
    <cellStyle name="Normal 3 2 8 2 5 2 2" xfId="16797"/>
    <cellStyle name="Normal 3 2 8 2 5 3" xfId="16798"/>
    <cellStyle name="Normal 3 2 8 2 6" xfId="16799"/>
    <cellStyle name="Normal 3 2 8 2 6 2" xfId="16800"/>
    <cellStyle name="Normal 3 2 8 2 7" xfId="16801"/>
    <cellStyle name="Normal 3 2 8 2 8" xfId="29250"/>
    <cellStyle name="Normal 3 2 8 3" xfId="16802"/>
    <cellStyle name="Normal 3 2 8 3 2" xfId="16803"/>
    <cellStyle name="Normal 3 2 8 3 2 2" xfId="16804"/>
    <cellStyle name="Normal 3 2 8 3 2 2 2" xfId="16805"/>
    <cellStyle name="Normal 3 2 8 3 2 2 2 2" xfId="16806"/>
    <cellStyle name="Normal 3 2 8 3 2 2 3" xfId="16807"/>
    <cellStyle name="Normal 3 2 8 3 2 3" xfId="16808"/>
    <cellStyle name="Normal 3 2 8 3 2 3 2" xfId="16809"/>
    <cellStyle name="Normal 3 2 8 3 2 4" xfId="16810"/>
    <cellStyle name="Normal 3 2 8 3 3" xfId="16811"/>
    <cellStyle name="Normal 3 2 8 3 3 2" xfId="16812"/>
    <cellStyle name="Normal 3 2 8 3 3 2 2" xfId="16813"/>
    <cellStyle name="Normal 3 2 8 3 3 3" xfId="16814"/>
    <cellStyle name="Normal 3 2 8 3 4" xfId="16815"/>
    <cellStyle name="Normal 3 2 8 3 4 2" xfId="16816"/>
    <cellStyle name="Normal 3 2 8 3 5" xfId="16817"/>
    <cellStyle name="Normal 3 2 8 4" xfId="16818"/>
    <cellStyle name="Normal 3 2 8 4 2" xfId="16819"/>
    <cellStyle name="Normal 3 2 8 4 2 2" xfId="16820"/>
    <cellStyle name="Normal 3 2 8 4 2 2 2" xfId="16821"/>
    <cellStyle name="Normal 3 2 8 4 2 2 2 2" xfId="16822"/>
    <cellStyle name="Normal 3 2 8 4 2 2 3" xfId="16823"/>
    <cellStyle name="Normal 3 2 8 4 2 3" xfId="16824"/>
    <cellStyle name="Normal 3 2 8 4 2 3 2" xfId="16825"/>
    <cellStyle name="Normal 3 2 8 4 2 4" xfId="16826"/>
    <cellStyle name="Normal 3 2 8 4 3" xfId="16827"/>
    <cellStyle name="Normal 3 2 8 4 3 2" xfId="16828"/>
    <cellStyle name="Normal 3 2 8 4 3 2 2" xfId="16829"/>
    <cellStyle name="Normal 3 2 8 4 3 3" xfId="16830"/>
    <cellStyle name="Normal 3 2 8 4 4" xfId="16831"/>
    <cellStyle name="Normal 3 2 8 4 4 2" xfId="16832"/>
    <cellStyle name="Normal 3 2 8 4 5" xfId="16833"/>
    <cellStyle name="Normal 3 2 8 5" xfId="16834"/>
    <cellStyle name="Normal 3 2 8 5 2" xfId="16835"/>
    <cellStyle name="Normal 3 2 8 5 2 2" xfId="16836"/>
    <cellStyle name="Normal 3 2 8 5 2 2 2" xfId="16837"/>
    <cellStyle name="Normal 3 2 8 5 2 2 2 2" xfId="16838"/>
    <cellStyle name="Normal 3 2 8 5 2 2 3" xfId="16839"/>
    <cellStyle name="Normal 3 2 8 5 2 3" xfId="16840"/>
    <cellStyle name="Normal 3 2 8 5 2 3 2" xfId="16841"/>
    <cellStyle name="Normal 3 2 8 5 2 4" xfId="16842"/>
    <cellStyle name="Normal 3 2 8 5 3" xfId="16843"/>
    <cellStyle name="Normal 3 2 8 5 3 2" xfId="16844"/>
    <cellStyle name="Normal 3 2 8 5 3 2 2" xfId="16845"/>
    <cellStyle name="Normal 3 2 8 5 3 3" xfId="16846"/>
    <cellStyle name="Normal 3 2 8 5 4" xfId="16847"/>
    <cellStyle name="Normal 3 2 8 5 4 2" xfId="16848"/>
    <cellStyle name="Normal 3 2 8 5 5" xfId="16849"/>
    <cellStyle name="Normal 3 2 8 6" xfId="16850"/>
    <cellStyle name="Normal 3 2 8 6 2" xfId="16851"/>
    <cellStyle name="Normal 3 2 8 6 2 2" xfId="16852"/>
    <cellStyle name="Normal 3 2 8 6 2 2 2" xfId="16853"/>
    <cellStyle name="Normal 3 2 8 6 2 3" xfId="16854"/>
    <cellStyle name="Normal 3 2 8 6 3" xfId="16855"/>
    <cellStyle name="Normal 3 2 8 6 3 2" xfId="16856"/>
    <cellStyle name="Normal 3 2 8 6 4" xfId="16857"/>
    <cellStyle name="Normal 3 2 8 7" xfId="16858"/>
    <cellStyle name="Normal 3 2 8 7 2" xfId="16859"/>
    <cellStyle name="Normal 3 2 8 7 2 2" xfId="16860"/>
    <cellStyle name="Normal 3 2 8 7 3" xfId="16861"/>
    <cellStyle name="Normal 3 2 8 8" xfId="16862"/>
    <cellStyle name="Normal 3 2 8 8 2" xfId="16863"/>
    <cellStyle name="Normal 3 2 8 9" xfId="16864"/>
    <cellStyle name="Normal 3 2 8 9 2" xfId="16865"/>
    <cellStyle name="Normal 3 2 9" xfId="16866"/>
    <cellStyle name="Normal 3 2 9 2" xfId="16867"/>
    <cellStyle name="Normal 3 2 9 2 2" xfId="16868"/>
    <cellStyle name="Normal 3 2 9 2 2 2" xfId="16869"/>
    <cellStyle name="Normal 3 2 9 2 2 2 2" xfId="16870"/>
    <cellStyle name="Normal 3 2 9 2 2 2 2 2" xfId="16871"/>
    <cellStyle name="Normal 3 2 9 2 2 2 3" xfId="16872"/>
    <cellStyle name="Normal 3 2 9 2 2 3" xfId="16873"/>
    <cellStyle name="Normal 3 2 9 2 2 3 2" xfId="16874"/>
    <cellStyle name="Normal 3 2 9 2 2 4" xfId="16875"/>
    <cellStyle name="Normal 3 2 9 2 3" xfId="16876"/>
    <cellStyle name="Normal 3 2 9 2 3 2" xfId="16877"/>
    <cellStyle name="Normal 3 2 9 2 3 2 2" xfId="16878"/>
    <cellStyle name="Normal 3 2 9 2 3 3" xfId="16879"/>
    <cellStyle name="Normal 3 2 9 2 4" xfId="16880"/>
    <cellStyle name="Normal 3 2 9 2 4 2" xfId="16881"/>
    <cellStyle name="Normal 3 2 9 2 5" xfId="16882"/>
    <cellStyle name="Normal 3 2 9 3" xfId="16883"/>
    <cellStyle name="Normal 3 2 9 3 2" xfId="16884"/>
    <cellStyle name="Normal 3 2 9 3 2 2" xfId="16885"/>
    <cellStyle name="Normal 3 2 9 3 2 2 2" xfId="16886"/>
    <cellStyle name="Normal 3 2 9 3 2 2 2 2" xfId="16887"/>
    <cellStyle name="Normal 3 2 9 3 2 2 3" xfId="16888"/>
    <cellStyle name="Normal 3 2 9 3 2 3" xfId="16889"/>
    <cellStyle name="Normal 3 2 9 3 2 3 2" xfId="16890"/>
    <cellStyle name="Normal 3 2 9 3 2 4" xfId="16891"/>
    <cellStyle name="Normal 3 2 9 3 3" xfId="16892"/>
    <cellStyle name="Normal 3 2 9 3 3 2" xfId="16893"/>
    <cellStyle name="Normal 3 2 9 3 3 2 2" xfId="16894"/>
    <cellStyle name="Normal 3 2 9 3 3 3" xfId="16895"/>
    <cellStyle name="Normal 3 2 9 3 4" xfId="16896"/>
    <cellStyle name="Normal 3 2 9 3 4 2" xfId="16897"/>
    <cellStyle name="Normal 3 2 9 3 5" xfId="16898"/>
    <cellStyle name="Normal 3 2 9 4" xfId="16899"/>
    <cellStyle name="Normal 3 2 9 4 2" xfId="16900"/>
    <cellStyle name="Normal 3 2 9 4 2 2" xfId="16901"/>
    <cellStyle name="Normal 3 2 9 4 2 2 2" xfId="16902"/>
    <cellStyle name="Normal 3 2 9 4 2 3" xfId="16903"/>
    <cellStyle name="Normal 3 2 9 4 3" xfId="16904"/>
    <cellStyle name="Normal 3 2 9 4 3 2" xfId="16905"/>
    <cellStyle name="Normal 3 2 9 4 4" xfId="16906"/>
    <cellStyle name="Normal 3 2 9 5" xfId="16907"/>
    <cellStyle name="Normal 3 2 9 5 2" xfId="16908"/>
    <cellStyle name="Normal 3 2 9 5 2 2" xfId="16909"/>
    <cellStyle name="Normal 3 2 9 5 3" xfId="16910"/>
    <cellStyle name="Normal 3 2 9 6" xfId="16911"/>
    <cellStyle name="Normal 3 2 9 6 2" xfId="16912"/>
    <cellStyle name="Normal 3 2 9 7" xfId="16913"/>
    <cellStyle name="Normal 3 2 9 8" xfId="29251"/>
    <cellStyle name="Normal 3 20" xfId="16914"/>
    <cellStyle name="Normal 3 20 2" xfId="16915"/>
    <cellStyle name="Normal 3 20 2 2" xfId="16916"/>
    <cellStyle name="Normal 3 20 2 2 2" xfId="16917"/>
    <cellStyle name="Normal 3 20 2 3" xfId="16918"/>
    <cellStyle name="Normal 3 20 3" xfId="16919"/>
    <cellStyle name="Normal 3 20 3 2" xfId="16920"/>
    <cellStyle name="Normal 3 20 4" xfId="16921"/>
    <cellStyle name="Normal 3 21" xfId="16922"/>
    <cellStyle name="Normal 3 21 2" xfId="16923"/>
    <cellStyle name="Normal 3 21 2 2" xfId="16924"/>
    <cellStyle name="Normal 3 21 2 2 2" xfId="16925"/>
    <cellStyle name="Normal 3 21 2 3" xfId="16926"/>
    <cellStyle name="Normal 3 21 3" xfId="16927"/>
    <cellStyle name="Normal 3 21 3 2" xfId="16928"/>
    <cellStyle name="Normal 3 21 4" xfId="16929"/>
    <cellStyle name="Normal 3 22" xfId="16930"/>
    <cellStyle name="Normal 3 22 2" xfId="16931"/>
    <cellStyle name="Normal 3 22 2 2" xfId="16932"/>
    <cellStyle name="Normal 3 22 3" xfId="16933"/>
    <cellStyle name="Normal 3 23" xfId="16934"/>
    <cellStyle name="Normal 3 23 2" xfId="16935"/>
    <cellStyle name="Normal 3 24" xfId="16936"/>
    <cellStyle name="Normal 3 24 2" xfId="16937"/>
    <cellStyle name="Normal 3 25" xfId="16938"/>
    <cellStyle name="Normal 3 26" xfId="29162"/>
    <cellStyle name="Normal 3 27" xfId="34083"/>
    <cellStyle name="Normal 3 3" xfId="16939"/>
    <cellStyle name="Normal 3 3 10" xfId="16940"/>
    <cellStyle name="Normal 3 3 10 2" xfId="16941"/>
    <cellStyle name="Normal 3 3 10 2 2" xfId="16942"/>
    <cellStyle name="Normal 3 3 10 2 2 2" xfId="16943"/>
    <cellStyle name="Normal 3 3 10 2 2 2 2" xfId="16944"/>
    <cellStyle name="Normal 3 3 10 2 2 3" xfId="16945"/>
    <cellStyle name="Normal 3 3 10 2 3" xfId="16946"/>
    <cellStyle name="Normal 3 3 10 2 3 2" xfId="16947"/>
    <cellStyle name="Normal 3 3 10 2 4" xfId="16948"/>
    <cellStyle name="Normal 3 3 10 3" xfId="16949"/>
    <cellStyle name="Normal 3 3 10 3 2" xfId="16950"/>
    <cellStyle name="Normal 3 3 10 3 2 2" xfId="16951"/>
    <cellStyle name="Normal 3 3 10 3 3" xfId="16952"/>
    <cellStyle name="Normal 3 3 10 4" xfId="16953"/>
    <cellStyle name="Normal 3 3 10 4 2" xfId="16954"/>
    <cellStyle name="Normal 3 3 10 5" xfId="16955"/>
    <cellStyle name="Normal 3 3 11" xfId="16956"/>
    <cellStyle name="Normal 3 3 11 2" xfId="16957"/>
    <cellStyle name="Normal 3 3 11 2 2" xfId="16958"/>
    <cellStyle name="Normal 3 3 11 2 2 2" xfId="16959"/>
    <cellStyle name="Normal 3 3 11 2 3" xfId="16960"/>
    <cellStyle name="Normal 3 3 11 3" xfId="16961"/>
    <cellStyle name="Normal 3 3 11 3 2" xfId="16962"/>
    <cellStyle name="Normal 3 3 11 4" xfId="16963"/>
    <cellStyle name="Normal 3 3 12" xfId="16964"/>
    <cellStyle name="Normal 3 3 12 2" xfId="16965"/>
    <cellStyle name="Normal 3 3 12 2 2" xfId="16966"/>
    <cellStyle name="Normal 3 3 12 3" xfId="16967"/>
    <cellStyle name="Normal 3 3 13" xfId="16968"/>
    <cellStyle name="Normal 3 3 13 2" xfId="16969"/>
    <cellStyle name="Normal 3 3 14" xfId="16970"/>
    <cellStyle name="Normal 3 3 14 2" xfId="16971"/>
    <cellStyle name="Normal 3 3 15" xfId="16972"/>
    <cellStyle name="Normal 3 3 16" xfId="29252"/>
    <cellStyle name="Normal 3 3 2" xfId="16973"/>
    <cellStyle name="Normal 3 3 2 10" xfId="16974"/>
    <cellStyle name="Normal 3 3 2 10 2" xfId="16975"/>
    <cellStyle name="Normal 3 3 2 10 2 2" xfId="16976"/>
    <cellStyle name="Normal 3 3 2 10 2 2 2" xfId="16977"/>
    <cellStyle name="Normal 3 3 2 10 2 3" xfId="16978"/>
    <cellStyle name="Normal 3 3 2 10 3" xfId="16979"/>
    <cellStyle name="Normal 3 3 2 10 3 2" xfId="16980"/>
    <cellStyle name="Normal 3 3 2 10 4" xfId="16981"/>
    <cellStyle name="Normal 3 3 2 11" xfId="16982"/>
    <cellStyle name="Normal 3 3 2 11 2" xfId="16983"/>
    <cellStyle name="Normal 3 3 2 11 2 2" xfId="16984"/>
    <cellStyle name="Normal 3 3 2 11 3" xfId="16985"/>
    <cellStyle name="Normal 3 3 2 12" xfId="16986"/>
    <cellStyle name="Normal 3 3 2 12 2" xfId="16987"/>
    <cellStyle name="Normal 3 3 2 13" xfId="16988"/>
    <cellStyle name="Normal 3 3 2 13 2" xfId="16989"/>
    <cellStyle name="Normal 3 3 2 14" xfId="16990"/>
    <cellStyle name="Normal 3 3 2 15" xfId="29253"/>
    <cellStyle name="Normal 3 3 2 2" xfId="16991"/>
    <cellStyle name="Normal 3 3 2 2 10" xfId="16992"/>
    <cellStyle name="Normal 3 3 2 2 10 2" xfId="16993"/>
    <cellStyle name="Normal 3 3 2 2 11" xfId="16994"/>
    <cellStyle name="Normal 3 3 2 2 11 2" xfId="16995"/>
    <cellStyle name="Normal 3 3 2 2 12" xfId="16996"/>
    <cellStyle name="Normal 3 3 2 2 13" xfId="29254"/>
    <cellStyle name="Normal 3 3 2 2 2" xfId="16997"/>
    <cellStyle name="Normal 3 3 2 2 2 10" xfId="16998"/>
    <cellStyle name="Normal 3 3 2 2 2 11" xfId="29255"/>
    <cellStyle name="Normal 3 3 2 2 2 2" xfId="16999"/>
    <cellStyle name="Normal 3 3 2 2 2 2 2" xfId="17000"/>
    <cellStyle name="Normal 3 3 2 2 2 2 2 2" xfId="17001"/>
    <cellStyle name="Normal 3 3 2 2 2 2 2 2 2" xfId="17002"/>
    <cellStyle name="Normal 3 3 2 2 2 2 2 2 2 2" xfId="17003"/>
    <cellStyle name="Normal 3 3 2 2 2 2 2 2 2 2 2" xfId="17004"/>
    <cellStyle name="Normal 3 3 2 2 2 2 2 2 2 3" xfId="17005"/>
    <cellStyle name="Normal 3 3 2 2 2 2 2 2 3" xfId="17006"/>
    <cellStyle name="Normal 3 3 2 2 2 2 2 2 3 2" xfId="17007"/>
    <cellStyle name="Normal 3 3 2 2 2 2 2 2 4" xfId="17008"/>
    <cellStyle name="Normal 3 3 2 2 2 2 2 3" xfId="17009"/>
    <cellStyle name="Normal 3 3 2 2 2 2 2 3 2" xfId="17010"/>
    <cellStyle name="Normal 3 3 2 2 2 2 2 3 2 2" xfId="17011"/>
    <cellStyle name="Normal 3 3 2 2 2 2 2 3 3" xfId="17012"/>
    <cellStyle name="Normal 3 3 2 2 2 2 2 4" xfId="17013"/>
    <cellStyle name="Normal 3 3 2 2 2 2 2 4 2" xfId="17014"/>
    <cellStyle name="Normal 3 3 2 2 2 2 2 5" xfId="17015"/>
    <cellStyle name="Normal 3 3 2 2 2 2 3" xfId="17016"/>
    <cellStyle name="Normal 3 3 2 2 2 2 3 2" xfId="17017"/>
    <cellStyle name="Normal 3 3 2 2 2 2 3 2 2" xfId="17018"/>
    <cellStyle name="Normal 3 3 2 2 2 2 3 2 2 2" xfId="17019"/>
    <cellStyle name="Normal 3 3 2 2 2 2 3 2 2 2 2" xfId="17020"/>
    <cellStyle name="Normal 3 3 2 2 2 2 3 2 2 3" xfId="17021"/>
    <cellStyle name="Normal 3 3 2 2 2 2 3 2 3" xfId="17022"/>
    <cellStyle name="Normal 3 3 2 2 2 2 3 2 3 2" xfId="17023"/>
    <cellStyle name="Normal 3 3 2 2 2 2 3 2 4" xfId="17024"/>
    <cellStyle name="Normal 3 3 2 2 2 2 3 3" xfId="17025"/>
    <cellStyle name="Normal 3 3 2 2 2 2 3 3 2" xfId="17026"/>
    <cellStyle name="Normal 3 3 2 2 2 2 3 3 2 2" xfId="17027"/>
    <cellStyle name="Normal 3 3 2 2 2 2 3 3 3" xfId="17028"/>
    <cellStyle name="Normal 3 3 2 2 2 2 3 4" xfId="17029"/>
    <cellStyle name="Normal 3 3 2 2 2 2 3 4 2" xfId="17030"/>
    <cellStyle name="Normal 3 3 2 2 2 2 3 5" xfId="17031"/>
    <cellStyle name="Normal 3 3 2 2 2 2 4" xfId="17032"/>
    <cellStyle name="Normal 3 3 2 2 2 2 4 2" xfId="17033"/>
    <cellStyle name="Normal 3 3 2 2 2 2 4 2 2" xfId="17034"/>
    <cellStyle name="Normal 3 3 2 2 2 2 4 2 2 2" xfId="17035"/>
    <cellStyle name="Normal 3 3 2 2 2 2 4 2 3" xfId="17036"/>
    <cellStyle name="Normal 3 3 2 2 2 2 4 3" xfId="17037"/>
    <cellStyle name="Normal 3 3 2 2 2 2 4 3 2" xfId="17038"/>
    <cellStyle name="Normal 3 3 2 2 2 2 4 4" xfId="17039"/>
    <cellStyle name="Normal 3 3 2 2 2 2 5" xfId="17040"/>
    <cellStyle name="Normal 3 3 2 2 2 2 5 2" xfId="17041"/>
    <cellStyle name="Normal 3 3 2 2 2 2 5 2 2" xfId="17042"/>
    <cellStyle name="Normal 3 3 2 2 2 2 5 3" xfId="17043"/>
    <cellStyle name="Normal 3 3 2 2 2 2 6" xfId="17044"/>
    <cellStyle name="Normal 3 3 2 2 2 2 6 2" xfId="17045"/>
    <cellStyle name="Normal 3 3 2 2 2 2 7" xfId="17046"/>
    <cellStyle name="Normal 3 3 2 2 2 2 8" xfId="29256"/>
    <cellStyle name="Normal 3 3 2 2 2 3" xfId="17047"/>
    <cellStyle name="Normal 3 3 2 2 2 3 2" xfId="17048"/>
    <cellStyle name="Normal 3 3 2 2 2 3 2 2" xfId="17049"/>
    <cellStyle name="Normal 3 3 2 2 2 3 2 2 2" xfId="17050"/>
    <cellStyle name="Normal 3 3 2 2 2 3 2 2 2 2" xfId="17051"/>
    <cellStyle name="Normal 3 3 2 2 2 3 2 2 3" xfId="17052"/>
    <cellStyle name="Normal 3 3 2 2 2 3 2 3" xfId="17053"/>
    <cellStyle name="Normal 3 3 2 2 2 3 2 3 2" xfId="17054"/>
    <cellStyle name="Normal 3 3 2 2 2 3 2 4" xfId="17055"/>
    <cellStyle name="Normal 3 3 2 2 2 3 3" xfId="17056"/>
    <cellStyle name="Normal 3 3 2 2 2 3 3 2" xfId="17057"/>
    <cellStyle name="Normal 3 3 2 2 2 3 3 2 2" xfId="17058"/>
    <cellStyle name="Normal 3 3 2 2 2 3 3 3" xfId="17059"/>
    <cellStyle name="Normal 3 3 2 2 2 3 4" xfId="17060"/>
    <cellStyle name="Normal 3 3 2 2 2 3 4 2" xfId="17061"/>
    <cellStyle name="Normal 3 3 2 2 2 3 5" xfId="17062"/>
    <cellStyle name="Normal 3 3 2 2 2 4" xfId="17063"/>
    <cellStyle name="Normal 3 3 2 2 2 4 2" xfId="17064"/>
    <cellStyle name="Normal 3 3 2 2 2 4 2 2" xfId="17065"/>
    <cellStyle name="Normal 3 3 2 2 2 4 2 2 2" xfId="17066"/>
    <cellStyle name="Normal 3 3 2 2 2 4 2 2 2 2" xfId="17067"/>
    <cellStyle name="Normal 3 3 2 2 2 4 2 2 3" xfId="17068"/>
    <cellStyle name="Normal 3 3 2 2 2 4 2 3" xfId="17069"/>
    <cellStyle name="Normal 3 3 2 2 2 4 2 3 2" xfId="17070"/>
    <cellStyle name="Normal 3 3 2 2 2 4 2 4" xfId="17071"/>
    <cellStyle name="Normal 3 3 2 2 2 4 3" xfId="17072"/>
    <cellStyle name="Normal 3 3 2 2 2 4 3 2" xfId="17073"/>
    <cellStyle name="Normal 3 3 2 2 2 4 3 2 2" xfId="17074"/>
    <cellStyle name="Normal 3 3 2 2 2 4 3 3" xfId="17075"/>
    <cellStyle name="Normal 3 3 2 2 2 4 4" xfId="17076"/>
    <cellStyle name="Normal 3 3 2 2 2 4 4 2" xfId="17077"/>
    <cellStyle name="Normal 3 3 2 2 2 4 5" xfId="17078"/>
    <cellStyle name="Normal 3 3 2 2 2 5" xfId="17079"/>
    <cellStyle name="Normal 3 3 2 2 2 5 2" xfId="17080"/>
    <cellStyle name="Normal 3 3 2 2 2 5 2 2" xfId="17081"/>
    <cellStyle name="Normal 3 3 2 2 2 5 2 2 2" xfId="17082"/>
    <cellStyle name="Normal 3 3 2 2 2 5 2 2 2 2" xfId="17083"/>
    <cellStyle name="Normal 3 3 2 2 2 5 2 2 3" xfId="17084"/>
    <cellStyle name="Normal 3 3 2 2 2 5 2 3" xfId="17085"/>
    <cellStyle name="Normal 3 3 2 2 2 5 2 3 2" xfId="17086"/>
    <cellStyle name="Normal 3 3 2 2 2 5 2 4" xfId="17087"/>
    <cellStyle name="Normal 3 3 2 2 2 5 3" xfId="17088"/>
    <cellStyle name="Normal 3 3 2 2 2 5 3 2" xfId="17089"/>
    <cellStyle name="Normal 3 3 2 2 2 5 3 2 2" xfId="17090"/>
    <cellStyle name="Normal 3 3 2 2 2 5 3 3" xfId="17091"/>
    <cellStyle name="Normal 3 3 2 2 2 5 4" xfId="17092"/>
    <cellStyle name="Normal 3 3 2 2 2 5 4 2" xfId="17093"/>
    <cellStyle name="Normal 3 3 2 2 2 5 5" xfId="17094"/>
    <cellStyle name="Normal 3 3 2 2 2 6" xfId="17095"/>
    <cellStyle name="Normal 3 3 2 2 2 6 2" xfId="17096"/>
    <cellStyle name="Normal 3 3 2 2 2 6 2 2" xfId="17097"/>
    <cellStyle name="Normal 3 3 2 2 2 6 2 2 2" xfId="17098"/>
    <cellStyle name="Normal 3 3 2 2 2 6 2 3" xfId="17099"/>
    <cellStyle name="Normal 3 3 2 2 2 6 3" xfId="17100"/>
    <cellStyle name="Normal 3 3 2 2 2 6 3 2" xfId="17101"/>
    <cellStyle name="Normal 3 3 2 2 2 6 4" xfId="17102"/>
    <cellStyle name="Normal 3 3 2 2 2 7" xfId="17103"/>
    <cellStyle name="Normal 3 3 2 2 2 7 2" xfId="17104"/>
    <cellStyle name="Normal 3 3 2 2 2 7 2 2" xfId="17105"/>
    <cellStyle name="Normal 3 3 2 2 2 7 3" xfId="17106"/>
    <cellStyle name="Normal 3 3 2 2 2 8" xfId="17107"/>
    <cellStyle name="Normal 3 3 2 2 2 8 2" xfId="17108"/>
    <cellStyle name="Normal 3 3 2 2 2 9" xfId="17109"/>
    <cellStyle name="Normal 3 3 2 2 2 9 2" xfId="17110"/>
    <cellStyle name="Normal 3 3 2 2 3" xfId="17111"/>
    <cellStyle name="Normal 3 3 2 2 3 10" xfId="17112"/>
    <cellStyle name="Normal 3 3 2 2 3 11" xfId="29257"/>
    <cellStyle name="Normal 3 3 2 2 3 2" xfId="17113"/>
    <cellStyle name="Normal 3 3 2 2 3 2 2" xfId="17114"/>
    <cellStyle name="Normal 3 3 2 2 3 2 2 2" xfId="17115"/>
    <cellStyle name="Normal 3 3 2 2 3 2 2 2 2" xfId="17116"/>
    <cellStyle name="Normal 3 3 2 2 3 2 2 2 2 2" xfId="17117"/>
    <cellStyle name="Normal 3 3 2 2 3 2 2 2 2 2 2" xfId="17118"/>
    <cellStyle name="Normal 3 3 2 2 3 2 2 2 2 3" xfId="17119"/>
    <cellStyle name="Normal 3 3 2 2 3 2 2 2 3" xfId="17120"/>
    <cellStyle name="Normal 3 3 2 2 3 2 2 2 3 2" xfId="17121"/>
    <cellStyle name="Normal 3 3 2 2 3 2 2 2 4" xfId="17122"/>
    <cellStyle name="Normal 3 3 2 2 3 2 2 3" xfId="17123"/>
    <cellStyle name="Normal 3 3 2 2 3 2 2 3 2" xfId="17124"/>
    <cellStyle name="Normal 3 3 2 2 3 2 2 3 2 2" xfId="17125"/>
    <cellStyle name="Normal 3 3 2 2 3 2 2 3 3" xfId="17126"/>
    <cellStyle name="Normal 3 3 2 2 3 2 2 4" xfId="17127"/>
    <cellStyle name="Normal 3 3 2 2 3 2 2 4 2" xfId="17128"/>
    <cellStyle name="Normal 3 3 2 2 3 2 2 5" xfId="17129"/>
    <cellStyle name="Normal 3 3 2 2 3 2 3" xfId="17130"/>
    <cellStyle name="Normal 3 3 2 2 3 2 3 2" xfId="17131"/>
    <cellStyle name="Normal 3 3 2 2 3 2 3 2 2" xfId="17132"/>
    <cellStyle name="Normal 3 3 2 2 3 2 3 2 2 2" xfId="17133"/>
    <cellStyle name="Normal 3 3 2 2 3 2 3 2 2 2 2" xfId="17134"/>
    <cellStyle name="Normal 3 3 2 2 3 2 3 2 2 3" xfId="17135"/>
    <cellStyle name="Normal 3 3 2 2 3 2 3 2 3" xfId="17136"/>
    <cellStyle name="Normal 3 3 2 2 3 2 3 2 3 2" xfId="17137"/>
    <cellStyle name="Normal 3 3 2 2 3 2 3 2 4" xfId="17138"/>
    <cellStyle name="Normal 3 3 2 2 3 2 3 3" xfId="17139"/>
    <cellStyle name="Normal 3 3 2 2 3 2 3 3 2" xfId="17140"/>
    <cellStyle name="Normal 3 3 2 2 3 2 3 3 2 2" xfId="17141"/>
    <cellStyle name="Normal 3 3 2 2 3 2 3 3 3" xfId="17142"/>
    <cellStyle name="Normal 3 3 2 2 3 2 3 4" xfId="17143"/>
    <cellStyle name="Normal 3 3 2 2 3 2 3 4 2" xfId="17144"/>
    <cellStyle name="Normal 3 3 2 2 3 2 3 5" xfId="17145"/>
    <cellStyle name="Normal 3 3 2 2 3 2 4" xfId="17146"/>
    <cellStyle name="Normal 3 3 2 2 3 2 4 2" xfId="17147"/>
    <cellStyle name="Normal 3 3 2 2 3 2 4 2 2" xfId="17148"/>
    <cellStyle name="Normal 3 3 2 2 3 2 4 2 2 2" xfId="17149"/>
    <cellStyle name="Normal 3 3 2 2 3 2 4 2 3" xfId="17150"/>
    <cellStyle name="Normal 3 3 2 2 3 2 4 3" xfId="17151"/>
    <cellStyle name="Normal 3 3 2 2 3 2 4 3 2" xfId="17152"/>
    <cellStyle name="Normal 3 3 2 2 3 2 4 4" xfId="17153"/>
    <cellStyle name="Normal 3 3 2 2 3 2 5" xfId="17154"/>
    <cellStyle name="Normal 3 3 2 2 3 2 5 2" xfId="17155"/>
    <cellStyle name="Normal 3 3 2 2 3 2 5 2 2" xfId="17156"/>
    <cellStyle name="Normal 3 3 2 2 3 2 5 3" xfId="17157"/>
    <cellStyle name="Normal 3 3 2 2 3 2 6" xfId="17158"/>
    <cellStyle name="Normal 3 3 2 2 3 2 6 2" xfId="17159"/>
    <cellStyle name="Normal 3 3 2 2 3 2 7" xfId="17160"/>
    <cellStyle name="Normal 3 3 2 2 3 2 8" xfId="29258"/>
    <cellStyle name="Normal 3 3 2 2 3 3" xfId="17161"/>
    <cellStyle name="Normal 3 3 2 2 3 3 2" xfId="17162"/>
    <cellStyle name="Normal 3 3 2 2 3 3 2 2" xfId="17163"/>
    <cellStyle name="Normal 3 3 2 2 3 3 2 2 2" xfId="17164"/>
    <cellStyle name="Normal 3 3 2 2 3 3 2 2 2 2" xfId="17165"/>
    <cellStyle name="Normal 3 3 2 2 3 3 2 2 3" xfId="17166"/>
    <cellStyle name="Normal 3 3 2 2 3 3 2 3" xfId="17167"/>
    <cellStyle name="Normal 3 3 2 2 3 3 2 3 2" xfId="17168"/>
    <cellStyle name="Normal 3 3 2 2 3 3 2 4" xfId="17169"/>
    <cellStyle name="Normal 3 3 2 2 3 3 3" xfId="17170"/>
    <cellStyle name="Normal 3 3 2 2 3 3 3 2" xfId="17171"/>
    <cellStyle name="Normal 3 3 2 2 3 3 3 2 2" xfId="17172"/>
    <cellStyle name="Normal 3 3 2 2 3 3 3 3" xfId="17173"/>
    <cellStyle name="Normal 3 3 2 2 3 3 4" xfId="17174"/>
    <cellStyle name="Normal 3 3 2 2 3 3 4 2" xfId="17175"/>
    <cellStyle name="Normal 3 3 2 2 3 3 5" xfId="17176"/>
    <cellStyle name="Normal 3 3 2 2 3 4" xfId="17177"/>
    <cellStyle name="Normal 3 3 2 2 3 4 2" xfId="17178"/>
    <cellStyle name="Normal 3 3 2 2 3 4 2 2" xfId="17179"/>
    <cellStyle name="Normal 3 3 2 2 3 4 2 2 2" xfId="17180"/>
    <cellStyle name="Normal 3 3 2 2 3 4 2 2 2 2" xfId="17181"/>
    <cellStyle name="Normal 3 3 2 2 3 4 2 2 3" xfId="17182"/>
    <cellStyle name="Normal 3 3 2 2 3 4 2 3" xfId="17183"/>
    <cellStyle name="Normal 3 3 2 2 3 4 2 3 2" xfId="17184"/>
    <cellStyle name="Normal 3 3 2 2 3 4 2 4" xfId="17185"/>
    <cellStyle name="Normal 3 3 2 2 3 4 3" xfId="17186"/>
    <cellStyle name="Normal 3 3 2 2 3 4 3 2" xfId="17187"/>
    <cellStyle name="Normal 3 3 2 2 3 4 3 2 2" xfId="17188"/>
    <cellStyle name="Normal 3 3 2 2 3 4 3 3" xfId="17189"/>
    <cellStyle name="Normal 3 3 2 2 3 4 4" xfId="17190"/>
    <cellStyle name="Normal 3 3 2 2 3 4 4 2" xfId="17191"/>
    <cellStyle name="Normal 3 3 2 2 3 4 5" xfId="17192"/>
    <cellStyle name="Normal 3 3 2 2 3 5" xfId="17193"/>
    <cellStyle name="Normal 3 3 2 2 3 5 2" xfId="17194"/>
    <cellStyle name="Normal 3 3 2 2 3 5 2 2" xfId="17195"/>
    <cellStyle name="Normal 3 3 2 2 3 5 2 2 2" xfId="17196"/>
    <cellStyle name="Normal 3 3 2 2 3 5 2 2 2 2" xfId="17197"/>
    <cellStyle name="Normal 3 3 2 2 3 5 2 2 3" xfId="17198"/>
    <cellStyle name="Normal 3 3 2 2 3 5 2 3" xfId="17199"/>
    <cellStyle name="Normal 3 3 2 2 3 5 2 3 2" xfId="17200"/>
    <cellStyle name="Normal 3 3 2 2 3 5 2 4" xfId="17201"/>
    <cellStyle name="Normal 3 3 2 2 3 5 3" xfId="17202"/>
    <cellStyle name="Normal 3 3 2 2 3 5 3 2" xfId="17203"/>
    <cellStyle name="Normal 3 3 2 2 3 5 3 2 2" xfId="17204"/>
    <cellStyle name="Normal 3 3 2 2 3 5 3 3" xfId="17205"/>
    <cellStyle name="Normal 3 3 2 2 3 5 4" xfId="17206"/>
    <cellStyle name="Normal 3 3 2 2 3 5 4 2" xfId="17207"/>
    <cellStyle name="Normal 3 3 2 2 3 5 5" xfId="17208"/>
    <cellStyle name="Normal 3 3 2 2 3 6" xfId="17209"/>
    <cellStyle name="Normal 3 3 2 2 3 6 2" xfId="17210"/>
    <cellStyle name="Normal 3 3 2 2 3 6 2 2" xfId="17211"/>
    <cellStyle name="Normal 3 3 2 2 3 6 2 2 2" xfId="17212"/>
    <cellStyle name="Normal 3 3 2 2 3 6 2 3" xfId="17213"/>
    <cellStyle name="Normal 3 3 2 2 3 6 3" xfId="17214"/>
    <cellStyle name="Normal 3 3 2 2 3 6 3 2" xfId="17215"/>
    <cellStyle name="Normal 3 3 2 2 3 6 4" xfId="17216"/>
    <cellStyle name="Normal 3 3 2 2 3 7" xfId="17217"/>
    <cellStyle name="Normal 3 3 2 2 3 7 2" xfId="17218"/>
    <cellStyle name="Normal 3 3 2 2 3 7 2 2" xfId="17219"/>
    <cellStyle name="Normal 3 3 2 2 3 7 3" xfId="17220"/>
    <cellStyle name="Normal 3 3 2 2 3 8" xfId="17221"/>
    <cellStyle name="Normal 3 3 2 2 3 8 2" xfId="17222"/>
    <cellStyle name="Normal 3 3 2 2 3 9" xfId="17223"/>
    <cellStyle name="Normal 3 3 2 2 3 9 2" xfId="17224"/>
    <cellStyle name="Normal 3 3 2 2 4" xfId="17225"/>
    <cellStyle name="Normal 3 3 2 2 4 2" xfId="17226"/>
    <cellStyle name="Normal 3 3 2 2 4 2 2" xfId="17227"/>
    <cellStyle name="Normal 3 3 2 2 4 2 2 2" xfId="17228"/>
    <cellStyle name="Normal 3 3 2 2 4 2 2 2 2" xfId="17229"/>
    <cellStyle name="Normal 3 3 2 2 4 2 2 2 2 2" xfId="17230"/>
    <cellStyle name="Normal 3 3 2 2 4 2 2 2 3" xfId="17231"/>
    <cellStyle name="Normal 3 3 2 2 4 2 2 3" xfId="17232"/>
    <cellStyle name="Normal 3 3 2 2 4 2 2 3 2" xfId="17233"/>
    <cellStyle name="Normal 3 3 2 2 4 2 2 4" xfId="17234"/>
    <cellStyle name="Normal 3 3 2 2 4 2 3" xfId="17235"/>
    <cellStyle name="Normal 3 3 2 2 4 2 3 2" xfId="17236"/>
    <cellStyle name="Normal 3 3 2 2 4 2 3 2 2" xfId="17237"/>
    <cellStyle name="Normal 3 3 2 2 4 2 3 3" xfId="17238"/>
    <cellStyle name="Normal 3 3 2 2 4 2 4" xfId="17239"/>
    <cellStyle name="Normal 3 3 2 2 4 2 4 2" xfId="17240"/>
    <cellStyle name="Normal 3 3 2 2 4 2 5" xfId="17241"/>
    <cellStyle name="Normal 3 3 2 2 4 3" xfId="17242"/>
    <cellStyle name="Normal 3 3 2 2 4 3 2" xfId="17243"/>
    <cellStyle name="Normal 3 3 2 2 4 3 2 2" xfId="17244"/>
    <cellStyle name="Normal 3 3 2 2 4 3 2 2 2" xfId="17245"/>
    <cellStyle name="Normal 3 3 2 2 4 3 2 2 2 2" xfId="17246"/>
    <cellStyle name="Normal 3 3 2 2 4 3 2 2 3" xfId="17247"/>
    <cellStyle name="Normal 3 3 2 2 4 3 2 3" xfId="17248"/>
    <cellStyle name="Normal 3 3 2 2 4 3 2 3 2" xfId="17249"/>
    <cellStyle name="Normal 3 3 2 2 4 3 2 4" xfId="17250"/>
    <cellStyle name="Normal 3 3 2 2 4 3 3" xfId="17251"/>
    <cellStyle name="Normal 3 3 2 2 4 3 3 2" xfId="17252"/>
    <cellStyle name="Normal 3 3 2 2 4 3 3 2 2" xfId="17253"/>
    <cellStyle name="Normal 3 3 2 2 4 3 3 3" xfId="17254"/>
    <cellStyle name="Normal 3 3 2 2 4 3 4" xfId="17255"/>
    <cellStyle name="Normal 3 3 2 2 4 3 4 2" xfId="17256"/>
    <cellStyle name="Normal 3 3 2 2 4 3 5" xfId="17257"/>
    <cellStyle name="Normal 3 3 2 2 4 4" xfId="17258"/>
    <cellStyle name="Normal 3 3 2 2 4 4 2" xfId="17259"/>
    <cellStyle name="Normal 3 3 2 2 4 4 2 2" xfId="17260"/>
    <cellStyle name="Normal 3 3 2 2 4 4 2 2 2" xfId="17261"/>
    <cellStyle name="Normal 3 3 2 2 4 4 2 3" xfId="17262"/>
    <cellStyle name="Normal 3 3 2 2 4 4 3" xfId="17263"/>
    <cellStyle name="Normal 3 3 2 2 4 4 3 2" xfId="17264"/>
    <cellStyle name="Normal 3 3 2 2 4 4 4" xfId="17265"/>
    <cellStyle name="Normal 3 3 2 2 4 5" xfId="17266"/>
    <cellStyle name="Normal 3 3 2 2 4 5 2" xfId="17267"/>
    <cellStyle name="Normal 3 3 2 2 4 5 2 2" xfId="17268"/>
    <cellStyle name="Normal 3 3 2 2 4 5 3" xfId="17269"/>
    <cellStyle name="Normal 3 3 2 2 4 6" xfId="17270"/>
    <cellStyle name="Normal 3 3 2 2 4 6 2" xfId="17271"/>
    <cellStyle name="Normal 3 3 2 2 4 7" xfId="17272"/>
    <cellStyle name="Normal 3 3 2 2 4 8" xfId="29259"/>
    <cellStyle name="Normal 3 3 2 2 5" xfId="17273"/>
    <cellStyle name="Normal 3 3 2 2 5 2" xfId="17274"/>
    <cellStyle name="Normal 3 3 2 2 5 2 2" xfId="17275"/>
    <cellStyle name="Normal 3 3 2 2 5 2 2 2" xfId="17276"/>
    <cellStyle name="Normal 3 3 2 2 5 2 2 2 2" xfId="17277"/>
    <cellStyle name="Normal 3 3 2 2 5 2 2 3" xfId="17278"/>
    <cellStyle name="Normal 3 3 2 2 5 2 3" xfId="17279"/>
    <cellStyle name="Normal 3 3 2 2 5 2 3 2" xfId="17280"/>
    <cellStyle name="Normal 3 3 2 2 5 2 4" xfId="17281"/>
    <cellStyle name="Normal 3 3 2 2 5 3" xfId="17282"/>
    <cellStyle name="Normal 3 3 2 2 5 3 2" xfId="17283"/>
    <cellStyle name="Normal 3 3 2 2 5 3 2 2" xfId="17284"/>
    <cellStyle name="Normal 3 3 2 2 5 3 3" xfId="17285"/>
    <cellStyle name="Normal 3 3 2 2 5 4" xfId="17286"/>
    <cellStyle name="Normal 3 3 2 2 5 4 2" xfId="17287"/>
    <cellStyle name="Normal 3 3 2 2 5 5" xfId="17288"/>
    <cellStyle name="Normal 3 3 2 2 6" xfId="17289"/>
    <cellStyle name="Normal 3 3 2 2 6 2" xfId="17290"/>
    <cellStyle name="Normal 3 3 2 2 6 2 2" xfId="17291"/>
    <cellStyle name="Normal 3 3 2 2 6 2 2 2" xfId="17292"/>
    <cellStyle name="Normal 3 3 2 2 6 2 2 2 2" xfId="17293"/>
    <cellStyle name="Normal 3 3 2 2 6 2 2 3" xfId="17294"/>
    <cellStyle name="Normal 3 3 2 2 6 2 3" xfId="17295"/>
    <cellStyle name="Normal 3 3 2 2 6 2 3 2" xfId="17296"/>
    <cellStyle name="Normal 3 3 2 2 6 2 4" xfId="17297"/>
    <cellStyle name="Normal 3 3 2 2 6 3" xfId="17298"/>
    <cellStyle name="Normal 3 3 2 2 6 3 2" xfId="17299"/>
    <cellStyle name="Normal 3 3 2 2 6 3 2 2" xfId="17300"/>
    <cellStyle name="Normal 3 3 2 2 6 3 3" xfId="17301"/>
    <cellStyle name="Normal 3 3 2 2 6 4" xfId="17302"/>
    <cellStyle name="Normal 3 3 2 2 6 4 2" xfId="17303"/>
    <cellStyle name="Normal 3 3 2 2 6 5" xfId="17304"/>
    <cellStyle name="Normal 3 3 2 2 7" xfId="17305"/>
    <cellStyle name="Normal 3 3 2 2 7 2" xfId="17306"/>
    <cellStyle name="Normal 3 3 2 2 7 2 2" xfId="17307"/>
    <cellStyle name="Normal 3 3 2 2 7 2 2 2" xfId="17308"/>
    <cellStyle name="Normal 3 3 2 2 7 2 2 2 2" xfId="17309"/>
    <cellStyle name="Normal 3 3 2 2 7 2 2 3" xfId="17310"/>
    <cellStyle name="Normal 3 3 2 2 7 2 3" xfId="17311"/>
    <cellStyle name="Normal 3 3 2 2 7 2 3 2" xfId="17312"/>
    <cellStyle name="Normal 3 3 2 2 7 2 4" xfId="17313"/>
    <cellStyle name="Normal 3 3 2 2 7 3" xfId="17314"/>
    <cellStyle name="Normal 3 3 2 2 7 3 2" xfId="17315"/>
    <cellStyle name="Normal 3 3 2 2 7 3 2 2" xfId="17316"/>
    <cellStyle name="Normal 3 3 2 2 7 3 3" xfId="17317"/>
    <cellStyle name="Normal 3 3 2 2 7 4" xfId="17318"/>
    <cellStyle name="Normal 3 3 2 2 7 4 2" xfId="17319"/>
    <cellStyle name="Normal 3 3 2 2 7 5" xfId="17320"/>
    <cellStyle name="Normal 3 3 2 2 8" xfId="17321"/>
    <cellStyle name="Normal 3 3 2 2 8 2" xfId="17322"/>
    <cellStyle name="Normal 3 3 2 2 8 2 2" xfId="17323"/>
    <cellStyle name="Normal 3 3 2 2 8 2 2 2" xfId="17324"/>
    <cellStyle name="Normal 3 3 2 2 8 2 3" xfId="17325"/>
    <cellStyle name="Normal 3 3 2 2 8 3" xfId="17326"/>
    <cellStyle name="Normal 3 3 2 2 8 3 2" xfId="17327"/>
    <cellStyle name="Normal 3 3 2 2 8 4" xfId="17328"/>
    <cellStyle name="Normal 3 3 2 2 9" xfId="17329"/>
    <cellStyle name="Normal 3 3 2 2 9 2" xfId="17330"/>
    <cellStyle name="Normal 3 3 2 2 9 2 2" xfId="17331"/>
    <cellStyle name="Normal 3 3 2 2 9 3" xfId="17332"/>
    <cellStyle name="Normal 3 3 2 3" xfId="17333"/>
    <cellStyle name="Normal 3 3 2 3 10" xfId="17334"/>
    <cellStyle name="Normal 3 3 2 3 10 2" xfId="17335"/>
    <cellStyle name="Normal 3 3 2 3 11" xfId="17336"/>
    <cellStyle name="Normal 3 3 2 3 12" xfId="29260"/>
    <cellStyle name="Normal 3 3 2 3 2" xfId="17337"/>
    <cellStyle name="Normal 3 3 2 3 2 10" xfId="17338"/>
    <cellStyle name="Normal 3 3 2 3 2 11" xfId="29261"/>
    <cellStyle name="Normal 3 3 2 3 2 2" xfId="17339"/>
    <cellStyle name="Normal 3 3 2 3 2 2 2" xfId="17340"/>
    <cellStyle name="Normal 3 3 2 3 2 2 2 2" xfId="17341"/>
    <cellStyle name="Normal 3 3 2 3 2 2 2 2 2" xfId="17342"/>
    <cellStyle name="Normal 3 3 2 3 2 2 2 2 2 2" xfId="17343"/>
    <cellStyle name="Normal 3 3 2 3 2 2 2 2 2 2 2" xfId="17344"/>
    <cellStyle name="Normal 3 3 2 3 2 2 2 2 2 3" xfId="17345"/>
    <cellStyle name="Normal 3 3 2 3 2 2 2 2 3" xfId="17346"/>
    <cellStyle name="Normal 3 3 2 3 2 2 2 2 3 2" xfId="17347"/>
    <cellStyle name="Normal 3 3 2 3 2 2 2 2 4" xfId="17348"/>
    <cellStyle name="Normal 3 3 2 3 2 2 2 3" xfId="17349"/>
    <cellStyle name="Normal 3 3 2 3 2 2 2 3 2" xfId="17350"/>
    <cellStyle name="Normal 3 3 2 3 2 2 2 3 2 2" xfId="17351"/>
    <cellStyle name="Normal 3 3 2 3 2 2 2 3 3" xfId="17352"/>
    <cellStyle name="Normal 3 3 2 3 2 2 2 4" xfId="17353"/>
    <cellStyle name="Normal 3 3 2 3 2 2 2 4 2" xfId="17354"/>
    <cellStyle name="Normal 3 3 2 3 2 2 2 5" xfId="17355"/>
    <cellStyle name="Normal 3 3 2 3 2 2 3" xfId="17356"/>
    <cellStyle name="Normal 3 3 2 3 2 2 3 2" xfId="17357"/>
    <cellStyle name="Normal 3 3 2 3 2 2 3 2 2" xfId="17358"/>
    <cellStyle name="Normal 3 3 2 3 2 2 3 2 2 2" xfId="17359"/>
    <cellStyle name="Normal 3 3 2 3 2 2 3 2 2 2 2" xfId="17360"/>
    <cellStyle name="Normal 3 3 2 3 2 2 3 2 2 3" xfId="17361"/>
    <cellStyle name="Normal 3 3 2 3 2 2 3 2 3" xfId="17362"/>
    <cellStyle name="Normal 3 3 2 3 2 2 3 2 3 2" xfId="17363"/>
    <cellStyle name="Normal 3 3 2 3 2 2 3 2 4" xfId="17364"/>
    <cellStyle name="Normal 3 3 2 3 2 2 3 3" xfId="17365"/>
    <cellStyle name="Normal 3 3 2 3 2 2 3 3 2" xfId="17366"/>
    <cellStyle name="Normal 3 3 2 3 2 2 3 3 2 2" xfId="17367"/>
    <cellStyle name="Normal 3 3 2 3 2 2 3 3 3" xfId="17368"/>
    <cellStyle name="Normal 3 3 2 3 2 2 3 4" xfId="17369"/>
    <cellStyle name="Normal 3 3 2 3 2 2 3 4 2" xfId="17370"/>
    <cellStyle name="Normal 3 3 2 3 2 2 3 5" xfId="17371"/>
    <cellStyle name="Normal 3 3 2 3 2 2 4" xfId="17372"/>
    <cellStyle name="Normal 3 3 2 3 2 2 4 2" xfId="17373"/>
    <cellStyle name="Normal 3 3 2 3 2 2 4 2 2" xfId="17374"/>
    <cellStyle name="Normal 3 3 2 3 2 2 4 2 2 2" xfId="17375"/>
    <cellStyle name="Normal 3 3 2 3 2 2 4 2 3" xfId="17376"/>
    <cellStyle name="Normal 3 3 2 3 2 2 4 3" xfId="17377"/>
    <cellStyle name="Normal 3 3 2 3 2 2 4 3 2" xfId="17378"/>
    <cellStyle name="Normal 3 3 2 3 2 2 4 4" xfId="17379"/>
    <cellStyle name="Normal 3 3 2 3 2 2 5" xfId="17380"/>
    <cellStyle name="Normal 3 3 2 3 2 2 5 2" xfId="17381"/>
    <cellStyle name="Normal 3 3 2 3 2 2 5 2 2" xfId="17382"/>
    <cellStyle name="Normal 3 3 2 3 2 2 5 3" xfId="17383"/>
    <cellStyle name="Normal 3 3 2 3 2 2 6" xfId="17384"/>
    <cellStyle name="Normal 3 3 2 3 2 2 6 2" xfId="17385"/>
    <cellStyle name="Normal 3 3 2 3 2 2 7" xfId="17386"/>
    <cellStyle name="Normal 3 3 2 3 2 2 8" xfId="29262"/>
    <cellStyle name="Normal 3 3 2 3 2 3" xfId="17387"/>
    <cellStyle name="Normal 3 3 2 3 2 3 2" xfId="17388"/>
    <cellStyle name="Normal 3 3 2 3 2 3 2 2" xfId="17389"/>
    <cellStyle name="Normal 3 3 2 3 2 3 2 2 2" xfId="17390"/>
    <cellStyle name="Normal 3 3 2 3 2 3 2 2 2 2" xfId="17391"/>
    <cellStyle name="Normal 3 3 2 3 2 3 2 2 3" xfId="17392"/>
    <cellStyle name="Normal 3 3 2 3 2 3 2 3" xfId="17393"/>
    <cellStyle name="Normal 3 3 2 3 2 3 2 3 2" xfId="17394"/>
    <cellStyle name="Normal 3 3 2 3 2 3 2 4" xfId="17395"/>
    <cellStyle name="Normal 3 3 2 3 2 3 3" xfId="17396"/>
    <cellStyle name="Normal 3 3 2 3 2 3 3 2" xfId="17397"/>
    <cellStyle name="Normal 3 3 2 3 2 3 3 2 2" xfId="17398"/>
    <cellStyle name="Normal 3 3 2 3 2 3 3 3" xfId="17399"/>
    <cellStyle name="Normal 3 3 2 3 2 3 4" xfId="17400"/>
    <cellStyle name="Normal 3 3 2 3 2 3 4 2" xfId="17401"/>
    <cellStyle name="Normal 3 3 2 3 2 3 5" xfId="17402"/>
    <cellStyle name="Normal 3 3 2 3 2 4" xfId="17403"/>
    <cellStyle name="Normal 3 3 2 3 2 4 2" xfId="17404"/>
    <cellStyle name="Normal 3 3 2 3 2 4 2 2" xfId="17405"/>
    <cellStyle name="Normal 3 3 2 3 2 4 2 2 2" xfId="17406"/>
    <cellStyle name="Normal 3 3 2 3 2 4 2 2 2 2" xfId="17407"/>
    <cellStyle name="Normal 3 3 2 3 2 4 2 2 3" xfId="17408"/>
    <cellStyle name="Normal 3 3 2 3 2 4 2 3" xfId="17409"/>
    <cellStyle name="Normal 3 3 2 3 2 4 2 3 2" xfId="17410"/>
    <cellStyle name="Normal 3 3 2 3 2 4 2 4" xfId="17411"/>
    <cellStyle name="Normal 3 3 2 3 2 4 3" xfId="17412"/>
    <cellStyle name="Normal 3 3 2 3 2 4 3 2" xfId="17413"/>
    <cellStyle name="Normal 3 3 2 3 2 4 3 2 2" xfId="17414"/>
    <cellStyle name="Normal 3 3 2 3 2 4 3 3" xfId="17415"/>
    <cellStyle name="Normal 3 3 2 3 2 4 4" xfId="17416"/>
    <cellStyle name="Normal 3 3 2 3 2 4 4 2" xfId="17417"/>
    <cellStyle name="Normal 3 3 2 3 2 4 5" xfId="17418"/>
    <cellStyle name="Normal 3 3 2 3 2 5" xfId="17419"/>
    <cellStyle name="Normal 3 3 2 3 2 5 2" xfId="17420"/>
    <cellStyle name="Normal 3 3 2 3 2 5 2 2" xfId="17421"/>
    <cellStyle name="Normal 3 3 2 3 2 5 2 2 2" xfId="17422"/>
    <cellStyle name="Normal 3 3 2 3 2 5 2 2 2 2" xfId="17423"/>
    <cellStyle name="Normal 3 3 2 3 2 5 2 2 3" xfId="17424"/>
    <cellStyle name="Normal 3 3 2 3 2 5 2 3" xfId="17425"/>
    <cellStyle name="Normal 3 3 2 3 2 5 2 3 2" xfId="17426"/>
    <cellStyle name="Normal 3 3 2 3 2 5 2 4" xfId="17427"/>
    <cellStyle name="Normal 3 3 2 3 2 5 3" xfId="17428"/>
    <cellStyle name="Normal 3 3 2 3 2 5 3 2" xfId="17429"/>
    <cellStyle name="Normal 3 3 2 3 2 5 3 2 2" xfId="17430"/>
    <cellStyle name="Normal 3 3 2 3 2 5 3 3" xfId="17431"/>
    <cellStyle name="Normal 3 3 2 3 2 5 4" xfId="17432"/>
    <cellStyle name="Normal 3 3 2 3 2 5 4 2" xfId="17433"/>
    <cellStyle name="Normal 3 3 2 3 2 5 5" xfId="17434"/>
    <cellStyle name="Normal 3 3 2 3 2 6" xfId="17435"/>
    <cellStyle name="Normal 3 3 2 3 2 6 2" xfId="17436"/>
    <cellStyle name="Normal 3 3 2 3 2 6 2 2" xfId="17437"/>
    <cellStyle name="Normal 3 3 2 3 2 6 2 2 2" xfId="17438"/>
    <cellStyle name="Normal 3 3 2 3 2 6 2 3" xfId="17439"/>
    <cellStyle name="Normal 3 3 2 3 2 6 3" xfId="17440"/>
    <cellStyle name="Normal 3 3 2 3 2 6 3 2" xfId="17441"/>
    <cellStyle name="Normal 3 3 2 3 2 6 4" xfId="17442"/>
    <cellStyle name="Normal 3 3 2 3 2 7" xfId="17443"/>
    <cellStyle name="Normal 3 3 2 3 2 7 2" xfId="17444"/>
    <cellStyle name="Normal 3 3 2 3 2 7 2 2" xfId="17445"/>
    <cellStyle name="Normal 3 3 2 3 2 7 3" xfId="17446"/>
    <cellStyle name="Normal 3 3 2 3 2 8" xfId="17447"/>
    <cellStyle name="Normal 3 3 2 3 2 8 2" xfId="17448"/>
    <cellStyle name="Normal 3 3 2 3 2 9" xfId="17449"/>
    <cellStyle name="Normal 3 3 2 3 2 9 2" xfId="17450"/>
    <cellStyle name="Normal 3 3 2 3 3" xfId="17451"/>
    <cellStyle name="Normal 3 3 2 3 3 2" xfId="17452"/>
    <cellStyle name="Normal 3 3 2 3 3 2 2" xfId="17453"/>
    <cellStyle name="Normal 3 3 2 3 3 2 2 2" xfId="17454"/>
    <cellStyle name="Normal 3 3 2 3 3 2 2 2 2" xfId="17455"/>
    <cellStyle name="Normal 3 3 2 3 3 2 2 2 2 2" xfId="17456"/>
    <cellStyle name="Normal 3 3 2 3 3 2 2 2 3" xfId="17457"/>
    <cellStyle name="Normal 3 3 2 3 3 2 2 3" xfId="17458"/>
    <cellStyle name="Normal 3 3 2 3 3 2 2 3 2" xfId="17459"/>
    <cellStyle name="Normal 3 3 2 3 3 2 2 4" xfId="17460"/>
    <cellStyle name="Normal 3 3 2 3 3 2 3" xfId="17461"/>
    <cellStyle name="Normal 3 3 2 3 3 2 3 2" xfId="17462"/>
    <cellStyle name="Normal 3 3 2 3 3 2 3 2 2" xfId="17463"/>
    <cellStyle name="Normal 3 3 2 3 3 2 3 3" xfId="17464"/>
    <cellStyle name="Normal 3 3 2 3 3 2 4" xfId="17465"/>
    <cellStyle name="Normal 3 3 2 3 3 2 4 2" xfId="17466"/>
    <cellStyle name="Normal 3 3 2 3 3 2 5" xfId="17467"/>
    <cellStyle name="Normal 3 3 2 3 3 3" xfId="17468"/>
    <cellStyle name="Normal 3 3 2 3 3 3 2" xfId="17469"/>
    <cellStyle name="Normal 3 3 2 3 3 3 2 2" xfId="17470"/>
    <cellStyle name="Normal 3 3 2 3 3 3 2 2 2" xfId="17471"/>
    <cellStyle name="Normal 3 3 2 3 3 3 2 2 2 2" xfId="17472"/>
    <cellStyle name="Normal 3 3 2 3 3 3 2 2 3" xfId="17473"/>
    <cellStyle name="Normal 3 3 2 3 3 3 2 3" xfId="17474"/>
    <cellStyle name="Normal 3 3 2 3 3 3 2 3 2" xfId="17475"/>
    <cellStyle name="Normal 3 3 2 3 3 3 2 4" xfId="17476"/>
    <cellStyle name="Normal 3 3 2 3 3 3 3" xfId="17477"/>
    <cellStyle name="Normal 3 3 2 3 3 3 3 2" xfId="17478"/>
    <cellStyle name="Normal 3 3 2 3 3 3 3 2 2" xfId="17479"/>
    <cellStyle name="Normal 3 3 2 3 3 3 3 3" xfId="17480"/>
    <cellStyle name="Normal 3 3 2 3 3 3 4" xfId="17481"/>
    <cellStyle name="Normal 3 3 2 3 3 3 4 2" xfId="17482"/>
    <cellStyle name="Normal 3 3 2 3 3 3 5" xfId="17483"/>
    <cellStyle name="Normal 3 3 2 3 3 4" xfId="17484"/>
    <cellStyle name="Normal 3 3 2 3 3 4 2" xfId="17485"/>
    <cellStyle name="Normal 3 3 2 3 3 4 2 2" xfId="17486"/>
    <cellStyle name="Normal 3 3 2 3 3 4 2 2 2" xfId="17487"/>
    <cellStyle name="Normal 3 3 2 3 3 4 2 3" xfId="17488"/>
    <cellStyle name="Normal 3 3 2 3 3 4 3" xfId="17489"/>
    <cellStyle name="Normal 3 3 2 3 3 4 3 2" xfId="17490"/>
    <cellStyle name="Normal 3 3 2 3 3 4 4" xfId="17491"/>
    <cellStyle name="Normal 3 3 2 3 3 5" xfId="17492"/>
    <cellStyle name="Normal 3 3 2 3 3 5 2" xfId="17493"/>
    <cellStyle name="Normal 3 3 2 3 3 5 2 2" xfId="17494"/>
    <cellStyle name="Normal 3 3 2 3 3 5 3" xfId="17495"/>
    <cellStyle name="Normal 3 3 2 3 3 6" xfId="17496"/>
    <cellStyle name="Normal 3 3 2 3 3 6 2" xfId="17497"/>
    <cellStyle name="Normal 3 3 2 3 3 7" xfId="17498"/>
    <cellStyle name="Normal 3 3 2 3 3 8" xfId="29263"/>
    <cellStyle name="Normal 3 3 2 3 4" xfId="17499"/>
    <cellStyle name="Normal 3 3 2 3 4 2" xfId="17500"/>
    <cellStyle name="Normal 3 3 2 3 4 2 2" xfId="17501"/>
    <cellStyle name="Normal 3 3 2 3 4 2 2 2" xfId="17502"/>
    <cellStyle name="Normal 3 3 2 3 4 2 2 2 2" xfId="17503"/>
    <cellStyle name="Normal 3 3 2 3 4 2 2 3" xfId="17504"/>
    <cellStyle name="Normal 3 3 2 3 4 2 3" xfId="17505"/>
    <cellStyle name="Normal 3 3 2 3 4 2 3 2" xfId="17506"/>
    <cellStyle name="Normal 3 3 2 3 4 2 4" xfId="17507"/>
    <cellStyle name="Normal 3 3 2 3 4 3" xfId="17508"/>
    <cellStyle name="Normal 3 3 2 3 4 3 2" xfId="17509"/>
    <cellStyle name="Normal 3 3 2 3 4 3 2 2" xfId="17510"/>
    <cellStyle name="Normal 3 3 2 3 4 3 3" xfId="17511"/>
    <cellStyle name="Normal 3 3 2 3 4 4" xfId="17512"/>
    <cellStyle name="Normal 3 3 2 3 4 4 2" xfId="17513"/>
    <cellStyle name="Normal 3 3 2 3 4 5" xfId="17514"/>
    <cellStyle name="Normal 3 3 2 3 5" xfId="17515"/>
    <cellStyle name="Normal 3 3 2 3 5 2" xfId="17516"/>
    <cellStyle name="Normal 3 3 2 3 5 2 2" xfId="17517"/>
    <cellStyle name="Normal 3 3 2 3 5 2 2 2" xfId="17518"/>
    <cellStyle name="Normal 3 3 2 3 5 2 2 2 2" xfId="17519"/>
    <cellStyle name="Normal 3 3 2 3 5 2 2 3" xfId="17520"/>
    <cellStyle name="Normal 3 3 2 3 5 2 3" xfId="17521"/>
    <cellStyle name="Normal 3 3 2 3 5 2 3 2" xfId="17522"/>
    <cellStyle name="Normal 3 3 2 3 5 2 4" xfId="17523"/>
    <cellStyle name="Normal 3 3 2 3 5 3" xfId="17524"/>
    <cellStyle name="Normal 3 3 2 3 5 3 2" xfId="17525"/>
    <cellStyle name="Normal 3 3 2 3 5 3 2 2" xfId="17526"/>
    <cellStyle name="Normal 3 3 2 3 5 3 3" xfId="17527"/>
    <cellStyle name="Normal 3 3 2 3 5 4" xfId="17528"/>
    <cellStyle name="Normal 3 3 2 3 5 4 2" xfId="17529"/>
    <cellStyle name="Normal 3 3 2 3 5 5" xfId="17530"/>
    <cellStyle name="Normal 3 3 2 3 6" xfId="17531"/>
    <cellStyle name="Normal 3 3 2 3 6 2" xfId="17532"/>
    <cellStyle name="Normal 3 3 2 3 6 2 2" xfId="17533"/>
    <cellStyle name="Normal 3 3 2 3 6 2 2 2" xfId="17534"/>
    <cellStyle name="Normal 3 3 2 3 6 2 2 2 2" xfId="17535"/>
    <cellStyle name="Normal 3 3 2 3 6 2 2 3" xfId="17536"/>
    <cellStyle name="Normal 3 3 2 3 6 2 3" xfId="17537"/>
    <cellStyle name="Normal 3 3 2 3 6 2 3 2" xfId="17538"/>
    <cellStyle name="Normal 3 3 2 3 6 2 4" xfId="17539"/>
    <cellStyle name="Normal 3 3 2 3 6 3" xfId="17540"/>
    <cellStyle name="Normal 3 3 2 3 6 3 2" xfId="17541"/>
    <cellStyle name="Normal 3 3 2 3 6 3 2 2" xfId="17542"/>
    <cellStyle name="Normal 3 3 2 3 6 3 3" xfId="17543"/>
    <cellStyle name="Normal 3 3 2 3 6 4" xfId="17544"/>
    <cellStyle name="Normal 3 3 2 3 6 4 2" xfId="17545"/>
    <cellStyle name="Normal 3 3 2 3 6 5" xfId="17546"/>
    <cellStyle name="Normal 3 3 2 3 7" xfId="17547"/>
    <cellStyle name="Normal 3 3 2 3 7 2" xfId="17548"/>
    <cellStyle name="Normal 3 3 2 3 7 2 2" xfId="17549"/>
    <cellStyle name="Normal 3 3 2 3 7 2 2 2" xfId="17550"/>
    <cellStyle name="Normal 3 3 2 3 7 2 3" xfId="17551"/>
    <cellStyle name="Normal 3 3 2 3 7 3" xfId="17552"/>
    <cellStyle name="Normal 3 3 2 3 7 3 2" xfId="17553"/>
    <cellStyle name="Normal 3 3 2 3 7 4" xfId="17554"/>
    <cellStyle name="Normal 3 3 2 3 8" xfId="17555"/>
    <cellStyle name="Normal 3 3 2 3 8 2" xfId="17556"/>
    <cellStyle name="Normal 3 3 2 3 8 2 2" xfId="17557"/>
    <cellStyle name="Normal 3 3 2 3 8 3" xfId="17558"/>
    <cellStyle name="Normal 3 3 2 3 9" xfId="17559"/>
    <cellStyle name="Normal 3 3 2 3 9 2" xfId="17560"/>
    <cellStyle name="Normal 3 3 2 4" xfId="17561"/>
    <cellStyle name="Normal 3 3 2 4 10" xfId="17562"/>
    <cellStyle name="Normal 3 3 2 4 11" xfId="29264"/>
    <cellStyle name="Normal 3 3 2 4 2" xfId="17563"/>
    <cellStyle name="Normal 3 3 2 4 2 2" xfId="17564"/>
    <cellStyle name="Normal 3 3 2 4 2 2 2" xfId="17565"/>
    <cellStyle name="Normal 3 3 2 4 2 2 2 2" xfId="17566"/>
    <cellStyle name="Normal 3 3 2 4 2 2 2 2 2" xfId="17567"/>
    <cellStyle name="Normal 3 3 2 4 2 2 2 2 2 2" xfId="17568"/>
    <cellStyle name="Normal 3 3 2 4 2 2 2 2 3" xfId="17569"/>
    <cellStyle name="Normal 3 3 2 4 2 2 2 3" xfId="17570"/>
    <cellStyle name="Normal 3 3 2 4 2 2 2 3 2" xfId="17571"/>
    <cellStyle name="Normal 3 3 2 4 2 2 2 4" xfId="17572"/>
    <cellStyle name="Normal 3 3 2 4 2 2 3" xfId="17573"/>
    <cellStyle name="Normal 3 3 2 4 2 2 3 2" xfId="17574"/>
    <cellStyle name="Normal 3 3 2 4 2 2 3 2 2" xfId="17575"/>
    <cellStyle name="Normal 3 3 2 4 2 2 3 3" xfId="17576"/>
    <cellStyle name="Normal 3 3 2 4 2 2 4" xfId="17577"/>
    <cellStyle name="Normal 3 3 2 4 2 2 4 2" xfId="17578"/>
    <cellStyle name="Normal 3 3 2 4 2 2 5" xfId="17579"/>
    <cellStyle name="Normal 3 3 2 4 2 3" xfId="17580"/>
    <cellStyle name="Normal 3 3 2 4 2 3 2" xfId="17581"/>
    <cellStyle name="Normal 3 3 2 4 2 3 2 2" xfId="17582"/>
    <cellStyle name="Normal 3 3 2 4 2 3 2 2 2" xfId="17583"/>
    <cellStyle name="Normal 3 3 2 4 2 3 2 2 2 2" xfId="17584"/>
    <cellStyle name="Normal 3 3 2 4 2 3 2 2 3" xfId="17585"/>
    <cellStyle name="Normal 3 3 2 4 2 3 2 3" xfId="17586"/>
    <cellStyle name="Normal 3 3 2 4 2 3 2 3 2" xfId="17587"/>
    <cellStyle name="Normal 3 3 2 4 2 3 2 4" xfId="17588"/>
    <cellStyle name="Normal 3 3 2 4 2 3 3" xfId="17589"/>
    <cellStyle name="Normal 3 3 2 4 2 3 3 2" xfId="17590"/>
    <cellStyle name="Normal 3 3 2 4 2 3 3 2 2" xfId="17591"/>
    <cellStyle name="Normal 3 3 2 4 2 3 3 3" xfId="17592"/>
    <cellStyle name="Normal 3 3 2 4 2 3 4" xfId="17593"/>
    <cellStyle name="Normal 3 3 2 4 2 3 4 2" xfId="17594"/>
    <cellStyle name="Normal 3 3 2 4 2 3 5" xfId="17595"/>
    <cellStyle name="Normal 3 3 2 4 2 4" xfId="17596"/>
    <cellStyle name="Normal 3 3 2 4 2 4 2" xfId="17597"/>
    <cellStyle name="Normal 3 3 2 4 2 4 2 2" xfId="17598"/>
    <cellStyle name="Normal 3 3 2 4 2 4 2 2 2" xfId="17599"/>
    <cellStyle name="Normal 3 3 2 4 2 4 2 3" xfId="17600"/>
    <cellStyle name="Normal 3 3 2 4 2 4 3" xfId="17601"/>
    <cellStyle name="Normal 3 3 2 4 2 4 3 2" xfId="17602"/>
    <cellStyle name="Normal 3 3 2 4 2 4 4" xfId="17603"/>
    <cellStyle name="Normal 3 3 2 4 2 5" xfId="17604"/>
    <cellStyle name="Normal 3 3 2 4 2 5 2" xfId="17605"/>
    <cellStyle name="Normal 3 3 2 4 2 5 2 2" xfId="17606"/>
    <cellStyle name="Normal 3 3 2 4 2 5 3" xfId="17607"/>
    <cellStyle name="Normal 3 3 2 4 2 6" xfId="17608"/>
    <cellStyle name="Normal 3 3 2 4 2 6 2" xfId="17609"/>
    <cellStyle name="Normal 3 3 2 4 2 7" xfId="17610"/>
    <cellStyle name="Normal 3 3 2 4 2 8" xfId="29265"/>
    <cellStyle name="Normal 3 3 2 4 3" xfId="17611"/>
    <cellStyle name="Normal 3 3 2 4 3 2" xfId="17612"/>
    <cellStyle name="Normal 3 3 2 4 3 2 2" xfId="17613"/>
    <cellStyle name="Normal 3 3 2 4 3 2 2 2" xfId="17614"/>
    <cellStyle name="Normal 3 3 2 4 3 2 2 2 2" xfId="17615"/>
    <cellStyle name="Normal 3 3 2 4 3 2 2 3" xfId="17616"/>
    <cellStyle name="Normal 3 3 2 4 3 2 3" xfId="17617"/>
    <cellStyle name="Normal 3 3 2 4 3 2 3 2" xfId="17618"/>
    <cellStyle name="Normal 3 3 2 4 3 2 4" xfId="17619"/>
    <cellStyle name="Normal 3 3 2 4 3 3" xfId="17620"/>
    <cellStyle name="Normal 3 3 2 4 3 3 2" xfId="17621"/>
    <cellStyle name="Normal 3 3 2 4 3 3 2 2" xfId="17622"/>
    <cellStyle name="Normal 3 3 2 4 3 3 3" xfId="17623"/>
    <cellStyle name="Normal 3 3 2 4 3 4" xfId="17624"/>
    <cellStyle name="Normal 3 3 2 4 3 4 2" xfId="17625"/>
    <cellStyle name="Normal 3 3 2 4 3 5" xfId="17626"/>
    <cellStyle name="Normal 3 3 2 4 4" xfId="17627"/>
    <cellStyle name="Normal 3 3 2 4 4 2" xfId="17628"/>
    <cellStyle name="Normal 3 3 2 4 4 2 2" xfId="17629"/>
    <cellStyle name="Normal 3 3 2 4 4 2 2 2" xfId="17630"/>
    <cellStyle name="Normal 3 3 2 4 4 2 2 2 2" xfId="17631"/>
    <cellStyle name="Normal 3 3 2 4 4 2 2 3" xfId="17632"/>
    <cellStyle name="Normal 3 3 2 4 4 2 3" xfId="17633"/>
    <cellStyle name="Normal 3 3 2 4 4 2 3 2" xfId="17634"/>
    <cellStyle name="Normal 3 3 2 4 4 2 4" xfId="17635"/>
    <cellStyle name="Normal 3 3 2 4 4 3" xfId="17636"/>
    <cellStyle name="Normal 3 3 2 4 4 3 2" xfId="17637"/>
    <cellStyle name="Normal 3 3 2 4 4 3 2 2" xfId="17638"/>
    <cellStyle name="Normal 3 3 2 4 4 3 3" xfId="17639"/>
    <cellStyle name="Normal 3 3 2 4 4 4" xfId="17640"/>
    <cellStyle name="Normal 3 3 2 4 4 4 2" xfId="17641"/>
    <cellStyle name="Normal 3 3 2 4 4 5" xfId="17642"/>
    <cellStyle name="Normal 3 3 2 4 5" xfId="17643"/>
    <cellStyle name="Normal 3 3 2 4 5 2" xfId="17644"/>
    <cellStyle name="Normal 3 3 2 4 5 2 2" xfId="17645"/>
    <cellStyle name="Normal 3 3 2 4 5 2 2 2" xfId="17646"/>
    <cellStyle name="Normal 3 3 2 4 5 2 2 2 2" xfId="17647"/>
    <cellStyle name="Normal 3 3 2 4 5 2 2 3" xfId="17648"/>
    <cellStyle name="Normal 3 3 2 4 5 2 3" xfId="17649"/>
    <cellStyle name="Normal 3 3 2 4 5 2 3 2" xfId="17650"/>
    <cellStyle name="Normal 3 3 2 4 5 2 4" xfId="17651"/>
    <cellStyle name="Normal 3 3 2 4 5 3" xfId="17652"/>
    <cellStyle name="Normal 3 3 2 4 5 3 2" xfId="17653"/>
    <cellStyle name="Normal 3 3 2 4 5 3 2 2" xfId="17654"/>
    <cellStyle name="Normal 3 3 2 4 5 3 3" xfId="17655"/>
    <cellStyle name="Normal 3 3 2 4 5 4" xfId="17656"/>
    <cellStyle name="Normal 3 3 2 4 5 4 2" xfId="17657"/>
    <cellStyle name="Normal 3 3 2 4 5 5" xfId="17658"/>
    <cellStyle name="Normal 3 3 2 4 6" xfId="17659"/>
    <cellStyle name="Normal 3 3 2 4 6 2" xfId="17660"/>
    <cellStyle name="Normal 3 3 2 4 6 2 2" xfId="17661"/>
    <cellStyle name="Normal 3 3 2 4 6 2 2 2" xfId="17662"/>
    <cellStyle name="Normal 3 3 2 4 6 2 3" xfId="17663"/>
    <cellStyle name="Normal 3 3 2 4 6 3" xfId="17664"/>
    <cellStyle name="Normal 3 3 2 4 6 3 2" xfId="17665"/>
    <cellStyle name="Normal 3 3 2 4 6 4" xfId="17666"/>
    <cellStyle name="Normal 3 3 2 4 7" xfId="17667"/>
    <cellStyle name="Normal 3 3 2 4 7 2" xfId="17668"/>
    <cellStyle name="Normal 3 3 2 4 7 2 2" xfId="17669"/>
    <cellStyle name="Normal 3 3 2 4 7 3" xfId="17670"/>
    <cellStyle name="Normal 3 3 2 4 8" xfId="17671"/>
    <cellStyle name="Normal 3 3 2 4 8 2" xfId="17672"/>
    <cellStyle name="Normal 3 3 2 4 9" xfId="17673"/>
    <cellStyle name="Normal 3 3 2 4 9 2" xfId="17674"/>
    <cellStyle name="Normal 3 3 2 5" xfId="17675"/>
    <cellStyle name="Normal 3 3 2 5 10" xfId="17676"/>
    <cellStyle name="Normal 3 3 2 5 11" xfId="29266"/>
    <cellStyle name="Normal 3 3 2 5 2" xfId="17677"/>
    <cellStyle name="Normal 3 3 2 5 2 2" xfId="17678"/>
    <cellStyle name="Normal 3 3 2 5 2 2 2" xfId="17679"/>
    <cellStyle name="Normal 3 3 2 5 2 2 2 2" xfId="17680"/>
    <cellStyle name="Normal 3 3 2 5 2 2 2 2 2" xfId="17681"/>
    <cellStyle name="Normal 3 3 2 5 2 2 2 2 2 2" xfId="17682"/>
    <cellStyle name="Normal 3 3 2 5 2 2 2 2 3" xfId="17683"/>
    <cellStyle name="Normal 3 3 2 5 2 2 2 3" xfId="17684"/>
    <cellStyle name="Normal 3 3 2 5 2 2 2 3 2" xfId="17685"/>
    <cellStyle name="Normal 3 3 2 5 2 2 2 4" xfId="17686"/>
    <cellStyle name="Normal 3 3 2 5 2 2 3" xfId="17687"/>
    <cellStyle name="Normal 3 3 2 5 2 2 3 2" xfId="17688"/>
    <cellStyle name="Normal 3 3 2 5 2 2 3 2 2" xfId="17689"/>
    <cellStyle name="Normal 3 3 2 5 2 2 3 3" xfId="17690"/>
    <cellStyle name="Normal 3 3 2 5 2 2 4" xfId="17691"/>
    <cellStyle name="Normal 3 3 2 5 2 2 4 2" xfId="17692"/>
    <cellStyle name="Normal 3 3 2 5 2 2 5" xfId="17693"/>
    <cellStyle name="Normal 3 3 2 5 2 3" xfId="17694"/>
    <cellStyle name="Normal 3 3 2 5 2 3 2" xfId="17695"/>
    <cellStyle name="Normal 3 3 2 5 2 3 2 2" xfId="17696"/>
    <cellStyle name="Normal 3 3 2 5 2 3 2 2 2" xfId="17697"/>
    <cellStyle name="Normal 3 3 2 5 2 3 2 2 2 2" xfId="17698"/>
    <cellStyle name="Normal 3 3 2 5 2 3 2 2 3" xfId="17699"/>
    <cellStyle name="Normal 3 3 2 5 2 3 2 3" xfId="17700"/>
    <cellStyle name="Normal 3 3 2 5 2 3 2 3 2" xfId="17701"/>
    <cellStyle name="Normal 3 3 2 5 2 3 2 4" xfId="17702"/>
    <cellStyle name="Normal 3 3 2 5 2 3 3" xfId="17703"/>
    <cellStyle name="Normal 3 3 2 5 2 3 3 2" xfId="17704"/>
    <cellStyle name="Normal 3 3 2 5 2 3 3 2 2" xfId="17705"/>
    <cellStyle name="Normal 3 3 2 5 2 3 3 3" xfId="17706"/>
    <cellStyle name="Normal 3 3 2 5 2 3 4" xfId="17707"/>
    <cellStyle name="Normal 3 3 2 5 2 3 4 2" xfId="17708"/>
    <cellStyle name="Normal 3 3 2 5 2 3 5" xfId="17709"/>
    <cellStyle name="Normal 3 3 2 5 2 4" xfId="17710"/>
    <cellStyle name="Normal 3 3 2 5 2 4 2" xfId="17711"/>
    <cellStyle name="Normal 3 3 2 5 2 4 2 2" xfId="17712"/>
    <cellStyle name="Normal 3 3 2 5 2 4 2 2 2" xfId="17713"/>
    <cellStyle name="Normal 3 3 2 5 2 4 2 3" xfId="17714"/>
    <cellStyle name="Normal 3 3 2 5 2 4 3" xfId="17715"/>
    <cellStyle name="Normal 3 3 2 5 2 4 3 2" xfId="17716"/>
    <cellStyle name="Normal 3 3 2 5 2 4 4" xfId="17717"/>
    <cellStyle name="Normal 3 3 2 5 2 5" xfId="17718"/>
    <cellStyle name="Normal 3 3 2 5 2 5 2" xfId="17719"/>
    <cellStyle name="Normal 3 3 2 5 2 5 2 2" xfId="17720"/>
    <cellStyle name="Normal 3 3 2 5 2 5 3" xfId="17721"/>
    <cellStyle name="Normal 3 3 2 5 2 6" xfId="17722"/>
    <cellStyle name="Normal 3 3 2 5 2 6 2" xfId="17723"/>
    <cellStyle name="Normal 3 3 2 5 2 7" xfId="17724"/>
    <cellStyle name="Normal 3 3 2 5 2 8" xfId="29267"/>
    <cellStyle name="Normal 3 3 2 5 3" xfId="17725"/>
    <cellStyle name="Normal 3 3 2 5 3 2" xfId="17726"/>
    <cellStyle name="Normal 3 3 2 5 3 2 2" xfId="17727"/>
    <cellStyle name="Normal 3 3 2 5 3 2 2 2" xfId="17728"/>
    <cellStyle name="Normal 3 3 2 5 3 2 2 2 2" xfId="17729"/>
    <cellStyle name="Normal 3 3 2 5 3 2 2 3" xfId="17730"/>
    <cellStyle name="Normal 3 3 2 5 3 2 3" xfId="17731"/>
    <cellStyle name="Normal 3 3 2 5 3 2 3 2" xfId="17732"/>
    <cellStyle name="Normal 3 3 2 5 3 2 4" xfId="17733"/>
    <cellStyle name="Normal 3 3 2 5 3 3" xfId="17734"/>
    <cellStyle name="Normal 3 3 2 5 3 3 2" xfId="17735"/>
    <cellStyle name="Normal 3 3 2 5 3 3 2 2" xfId="17736"/>
    <cellStyle name="Normal 3 3 2 5 3 3 3" xfId="17737"/>
    <cellStyle name="Normal 3 3 2 5 3 4" xfId="17738"/>
    <cellStyle name="Normal 3 3 2 5 3 4 2" xfId="17739"/>
    <cellStyle name="Normal 3 3 2 5 3 5" xfId="17740"/>
    <cellStyle name="Normal 3 3 2 5 4" xfId="17741"/>
    <cellStyle name="Normal 3 3 2 5 4 2" xfId="17742"/>
    <cellStyle name="Normal 3 3 2 5 4 2 2" xfId="17743"/>
    <cellStyle name="Normal 3 3 2 5 4 2 2 2" xfId="17744"/>
    <cellStyle name="Normal 3 3 2 5 4 2 2 2 2" xfId="17745"/>
    <cellStyle name="Normal 3 3 2 5 4 2 2 3" xfId="17746"/>
    <cellStyle name="Normal 3 3 2 5 4 2 3" xfId="17747"/>
    <cellStyle name="Normal 3 3 2 5 4 2 3 2" xfId="17748"/>
    <cellStyle name="Normal 3 3 2 5 4 2 4" xfId="17749"/>
    <cellStyle name="Normal 3 3 2 5 4 3" xfId="17750"/>
    <cellStyle name="Normal 3 3 2 5 4 3 2" xfId="17751"/>
    <cellStyle name="Normal 3 3 2 5 4 3 2 2" xfId="17752"/>
    <cellStyle name="Normal 3 3 2 5 4 3 3" xfId="17753"/>
    <cellStyle name="Normal 3 3 2 5 4 4" xfId="17754"/>
    <cellStyle name="Normal 3 3 2 5 4 4 2" xfId="17755"/>
    <cellStyle name="Normal 3 3 2 5 4 5" xfId="17756"/>
    <cellStyle name="Normal 3 3 2 5 5" xfId="17757"/>
    <cellStyle name="Normal 3 3 2 5 5 2" xfId="17758"/>
    <cellStyle name="Normal 3 3 2 5 5 2 2" xfId="17759"/>
    <cellStyle name="Normal 3 3 2 5 5 2 2 2" xfId="17760"/>
    <cellStyle name="Normal 3 3 2 5 5 2 2 2 2" xfId="17761"/>
    <cellStyle name="Normal 3 3 2 5 5 2 2 3" xfId="17762"/>
    <cellStyle name="Normal 3 3 2 5 5 2 3" xfId="17763"/>
    <cellStyle name="Normal 3 3 2 5 5 2 3 2" xfId="17764"/>
    <cellStyle name="Normal 3 3 2 5 5 2 4" xfId="17765"/>
    <cellStyle name="Normal 3 3 2 5 5 3" xfId="17766"/>
    <cellStyle name="Normal 3 3 2 5 5 3 2" xfId="17767"/>
    <cellStyle name="Normal 3 3 2 5 5 3 2 2" xfId="17768"/>
    <cellStyle name="Normal 3 3 2 5 5 3 3" xfId="17769"/>
    <cellStyle name="Normal 3 3 2 5 5 4" xfId="17770"/>
    <cellStyle name="Normal 3 3 2 5 5 4 2" xfId="17771"/>
    <cellStyle name="Normal 3 3 2 5 5 5" xfId="17772"/>
    <cellStyle name="Normal 3 3 2 5 6" xfId="17773"/>
    <cellStyle name="Normal 3 3 2 5 6 2" xfId="17774"/>
    <cellStyle name="Normal 3 3 2 5 6 2 2" xfId="17775"/>
    <cellStyle name="Normal 3 3 2 5 6 2 2 2" xfId="17776"/>
    <cellStyle name="Normal 3 3 2 5 6 2 3" xfId="17777"/>
    <cellStyle name="Normal 3 3 2 5 6 3" xfId="17778"/>
    <cellStyle name="Normal 3 3 2 5 6 3 2" xfId="17779"/>
    <cellStyle name="Normal 3 3 2 5 6 4" xfId="17780"/>
    <cellStyle name="Normal 3 3 2 5 7" xfId="17781"/>
    <cellStyle name="Normal 3 3 2 5 7 2" xfId="17782"/>
    <cellStyle name="Normal 3 3 2 5 7 2 2" xfId="17783"/>
    <cellStyle name="Normal 3 3 2 5 7 3" xfId="17784"/>
    <cellStyle name="Normal 3 3 2 5 8" xfId="17785"/>
    <cellStyle name="Normal 3 3 2 5 8 2" xfId="17786"/>
    <cellStyle name="Normal 3 3 2 5 9" xfId="17787"/>
    <cellStyle name="Normal 3 3 2 5 9 2" xfId="17788"/>
    <cellStyle name="Normal 3 3 2 6" xfId="17789"/>
    <cellStyle name="Normal 3 3 2 6 2" xfId="17790"/>
    <cellStyle name="Normal 3 3 2 6 2 2" xfId="17791"/>
    <cellStyle name="Normal 3 3 2 6 2 2 2" xfId="17792"/>
    <cellStyle name="Normal 3 3 2 6 2 2 2 2" xfId="17793"/>
    <cellStyle name="Normal 3 3 2 6 2 2 2 2 2" xfId="17794"/>
    <cellStyle name="Normal 3 3 2 6 2 2 2 3" xfId="17795"/>
    <cellStyle name="Normal 3 3 2 6 2 2 3" xfId="17796"/>
    <cellStyle name="Normal 3 3 2 6 2 2 3 2" xfId="17797"/>
    <cellStyle name="Normal 3 3 2 6 2 2 4" xfId="17798"/>
    <cellStyle name="Normal 3 3 2 6 2 3" xfId="17799"/>
    <cellStyle name="Normal 3 3 2 6 2 3 2" xfId="17800"/>
    <cellStyle name="Normal 3 3 2 6 2 3 2 2" xfId="17801"/>
    <cellStyle name="Normal 3 3 2 6 2 3 3" xfId="17802"/>
    <cellStyle name="Normal 3 3 2 6 2 4" xfId="17803"/>
    <cellStyle name="Normal 3 3 2 6 2 4 2" xfId="17804"/>
    <cellStyle name="Normal 3 3 2 6 2 5" xfId="17805"/>
    <cellStyle name="Normal 3 3 2 6 3" xfId="17806"/>
    <cellStyle name="Normal 3 3 2 6 3 2" xfId="17807"/>
    <cellStyle name="Normal 3 3 2 6 3 2 2" xfId="17808"/>
    <cellStyle name="Normal 3 3 2 6 3 2 2 2" xfId="17809"/>
    <cellStyle name="Normal 3 3 2 6 3 2 2 2 2" xfId="17810"/>
    <cellStyle name="Normal 3 3 2 6 3 2 2 3" xfId="17811"/>
    <cellStyle name="Normal 3 3 2 6 3 2 3" xfId="17812"/>
    <cellStyle name="Normal 3 3 2 6 3 2 3 2" xfId="17813"/>
    <cellStyle name="Normal 3 3 2 6 3 2 4" xfId="17814"/>
    <cellStyle name="Normal 3 3 2 6 3 3" xfId="17815"/>
    <cellStyle name="Normal 3 3 2 6 3 3 2" xfId="17816"/>
    <cellStyle name="Normal 3 3 2 6 3 3 2 2" xfId="17817"/>
    <cellStyle name="Normal 3 3 2 6 3 3 3" xfId="17818"/>
    <cellStyle name="Normal 3 3 2 6 3 4" xfId="17819"/>
    <cellStyle name="Normal 3 3 2 6 3 4 2" xfId="17820"/>
    <cellStyle name="Normal 3 3 2 6 3 5" xfId="17821"/>
    <cellStyle name="Normal 3 3 2 6 4" xfId="17822"/>
    <cellStyle name="Normal 3 3 2 6 4 2" xfId="17823"/>
    <cellStyle name="Normal 3 3 2 6 4 2 2" xfId="17824"/>
    <cellStyle name="Normal 3 3 2 6 4 2 2 2" xfId="17825"/>
    <cellStyle name="Normal 3 3 2 6 4 2 3" xfId="17826"/>
    <cellStyle name="Normal 3 3 2 6 4 3" xfId="17827"/>
    <cellStyle name="Normal 3 3 2 6 4 3 2" xfId="17828"/>
    <cellStyle name="Normal 3 3 2 6 4 4" xfId="17829"/>
    <cellStyle name="Normal 3 3 2 6 5" xfId="17830"/>
    <cellStyle name="Normal 3 3 2 6 5 2" xfId="17831"/>
    <cellStyle name="Normal 3 3 2 6 5 2 2" xfId="17832"/>
    <cellStyle name="Normal 3 3 2 6 5 3" xfId="17833"/>
    <cellStyle name="Normal 3 3 2 6 6" xfId="17834"/>
    <cellStyle name="Normal 3 3 2 6 6 2" xfId="17835"/>
    <cellStyle name="Normal 3 3 2 6 7" xfId="17836"/>
    <cellStyle name="Normal 3 3 2 6 8" xfId="29268"/>
    <cellStyle name="Normal 3 3 2 7" xfId="17837"/>
    <cellStyle name="Normal 3 3 2 7 2" xfId="17838"/>
    <cellStyle name="Normal 3 3 2 7 2 2" xfId="17839"/>
    <cellStyle name="Normal 3 3 2 7 2 2 2" xfId="17840"/>
    <cellStyle name="Normal 3 3 2 7 2 2 2 2" xfId="17841"/>
    <cellStyle name="Normal 3 3 2 7 2 2 3" xfId="17842"/>
    <cellStyle name="Normal 3 3 2 7 2 3" xfId="17843"/>
    <cellStyle name="Normal 3 3 2 7 2 3 2" xfId="17844"/>
    <cellStyle name="Normal 3 3 2 7 2 4" xfId="17845"/>
    <cellStyle name="Normal 3 3 2 7 3" xfId="17846"/>
    <cellStyle name="Normal 3 3 2 7 3 2" xfId="17847"/>
    <cellStyle name="Normal 3 3 2 7 3 2 2" xfId="17848"/>
    <cellStyle name="Normal 3 3 2 7 3 3" xfId="17849"/>
    <cellStyle name="Normal 3 3 2 7 4" xfId="17850"/>
    <cellStyle name="Normal 3 3 2 7 4 2" xfId="17851"/>
    <cellStyle name="Normal 3 3 2 7 5" xfId="17852"/>
    <cellStyle name="Normal 3 3 2 8" xfId="17853"/>
    <cellStyle name="Normal 3 3 2 8 2" xfId="17854"/>
    <cellStyle name="Normal 3 3 2 8 2 2" xfId="17855"/>
    <cellStyle name="Normal 3 3 2 8 2 2 2" xfId="17856"/>
    <cellStyle name="Normal 3 3 2 8 2 2 2 2" xfId="17857"/>
    <cellStyle name="Normal 3 3 2 8 2 2 3" xfId="17858"/>
    <cellStyle name="Normal 3 3 2 8 2 3" xfId="17859"/>
    <cellStyle name="Normal 3 3 2 8 2 3 2" xfId="17860"/>
    <cellStyle name="Normal 3 3 2 8 2 4" xfId="17861"/>
    <cellStyle name="Normal 3 3 2 8 3" xfId="17862"/>
    <cellStyle name="Normal 3 3 2 8 3 2" xfId="17863"/>
    <cellStyle name="Normal 3 3 2 8 3 2 2" xfId="17864"/>
    <cellStyle name="Normal 3 3 2 8 3 3" xfId="17865"/>
    <cellStyle name="Normal 3 3 2 8 4" xfId="17866"/>
    <cellStyle name="Normal 3 3 2 8 4 2" xfId="17867"/>
    <cellStyle name="Normal 3 3 2 8 5" xfId="17868"/>
    <cellStyle name="Normal 3 3 2 9" xfId="17869"/>
    <cellStyle name="Normal 3 3 2 9 2" xfId="17870"/>
    <cellStyle name="Normal 3 3 2 9 2 2" xfId="17871"/>
    <cellStyle name="Normal 3 3 2 9 2 2 2" xfId="17872"/>
    <cellStyle name="Normal 3 3 2 9 2 2 2 2" xfId="17873"/>
    <cellStyle name="Normal 3 3 2 9 2 2 3" xfId="17874"/>
    <cellStyle name="Normal 3 3 2 9 2 3" xfId="17875"/>
    <cellStyle name="Normal 3 3 2 9 2 3 2" xfId="17876"/>
    <cellStyle name="Normal 3 3 2 9 2 4" xfId="17877"/>
    <cellStyle name="Normal 3 3 2 9 3" xfId="17878"/>
    <cellStyle name="Normal 3 3 2 9 3 2" xfId="17879"/>
    <cellStyle name="Normal 3 3 2 9 3 2 2" xfId="17880"/>
    <cellStyle name="Normal 3 3 2 9 3 3" xfId="17881"/>
    <cellStyle name="Normal 3 3 2 9 4" xfId="17882"/>
    <cellStyle name="Normal 3 3 2 9 4 2" xfId="17883"/>
    <cellStyle name="Normal 3 3 2 9 5" xfId="17884"/>
    <cellStyle name="Normal 3 3 3" xfId="17885"/>
    <cellStyle name="Normal 3 3 3 10" xfId="17886"/>
    <cellStyle name="Normal 3 3 3 10 2" xfId="17887"/>
    <cellStyle name="Normal 3 3 3 11" xfId="17888"/>
    <cellStyle name="Normal 3 3 3 11 2" xfId="17889"/>
    <cellStyle name="Normal 3 3 3 12" xfId="17890"/>
    <cellStyle name="Normal 3 3 3 13" xfId="29269"/>
    <cellStyle name="Normal 3 3 3 2" xfId="17891"/>
    <cellStyle name="Normal 3 3 3 2 10" xfId="17892"/>
    <cellStyle name="Normal 3 3 3 2 11" xfId="29270"/>
    <cellStyle name="Normal 3 3 3 2 2" xfId="17893"/>
    <cellStyle name="Normal 3 3 3 2 2 2" xfId="17894"/>
    <cellStyle name="Normal 3 3 3 2 2 2 2" xfId="17895"/>
    <cellStyle name="Normal 3 3 3 2 2 2 2 2" xfId="17896"/>
    <cellStyle name="Normal 3 3 3 2 2 2 2 2 2" xfId="17897"/>
    <cellStyle name="Normal 3 3 3 2 2 2 2 2 2 2" xfId="17898"/>
    <cellStyle name="Normal 3 3 3 2 2 2 2 2 3" xfId="17899"/>
    <cellStyle name="Normal 3 3 3 2 2 2 2 3" xfId="17900"/>
    <cellStyle name="Normal 3 3 3 2 2 2 2 3 2" xfId="17901"/>
    <cellStyle name="Normal 3 3 3 2 2 2 2 4" xfId="17902"/>
    <cellStyle name="Normal 3 3 3 2 2 2 3" xfId="17903"/>
    <cellStyle name="Normal 3 3 3 2 2 2 3 2" xfId="17904"/>
    <cellStyle name="Normal 3 3 3 2 2 2 3 2 2" xfId="17905"/>
    <cellStyle name="Normal 3 3 3 2 2 2 3 3" xfId="17906"/>
    <cellStyle name="Normal 3 3 3 2 2 2 4" xfId="17907"/>
    <cellStyle name="Normal 3 3 3 2 2 2 4 2" xfId="17908"/>
    <cellStyle name="Normal 3 3 3 2 2 2 5" xfId="17909"/>
    <cellStyle name="Normal 3 3 3 2 2 3" xfId="17910"/>
    <cellStyle name="Normal 3 3 3 2 2 3 2" xfId="17911"/>
    <cellStyle name="Normal 3 3 3 2 2 3 2 2" xfId="17912"/>
    <cellStyle name="Normal 3 3 3 2 2 3 2 2 2" xfId="17913"/>
    <cellStyle name="Normal 3 3 3 2 2 3 2 2 2 2" xfId="17914"/>
    <cellStyle name="Normal 3 3 3 2 2 3 2 2 3" xfId="17915"/>
    <cellStyle name="Normal 3 3 3 2 2 3 2 3" xfId="17916"/>
    <cellStyle name="Normal 3 3 3 2 2 3 2 3 2" xfId="17917"/>
    <cellStyle name="Normal 3 3 3 2 2 3 2 4" xfId="17918"/>
    <cellStyle name="Normal 3 3 3 2 2 3 3" xfId="17919"/>
    <cellStyle name="Normal 3 3 3 2 2 3 3 2" xfId="17920"/>
    <cellStyle name="Normal 3 3 3 2 2 3 3 2 2" xfId="17921"/>
    <cellStyle name="Normal 3 3 3 2 2 3 3 3" xfId="17922"/>
    <cellStyle name="Normal 3 3 3 2 2 3 4" xfId="17923"/>
    <cellStyle name="Normal 3 3 3 2 2 3 4 2" xfId="17924"/>
    <cellStyle name="Normal 3 3 3 2 2 3 5" xfId="17925"/>
    <cellStyle name="Normal 3 3 3 2 2 4" xfId="17926"/>
    <cellStyle name="Normal 3 3 3 2 2 4 2" xfId="17927"/>
    <cellStyle name="Normal 3 3 3 2 2 4 2 2" xfId="17928"/>
    <cellStyle name="Normal 3 3 3 2 2 4 2 2 2" xfId="17929"/>
    <cellStyle name="Normal 3 3 3 2 2 4 2 3" xfId="17930"/>
    <cellStyle name="Normal 3 3 3 2 2 4 3" xfId="17931"/>
    <cellStyle name="Normal 3 3 3 2 2 4 3 2" xfId="17932"/>
    <cellStyle name="Normal 3 3 3 2 2 4 4" xfId="17933"/>
    <cellStyle name="Normal 3 3 3 2 2 5" xfId="17934"/>
    <cellStyle name="Normal 3 3 3 2 2 5 2" xfId="17935"/>
    <cellStyle name="Normal 3 3 3 2 2 5 2 2" xfId="17936"/>
    <cellStyle name="Normal 3 3 3 2 2 5 3" xfId="17937"/>
    <cellStyle name="Normal 3 3 3 2 2 6" xfId="17938"/>
    <cellStyle name="Normal 3 3 3 2 2 6 2" xfId="17939"/>
    <cellStyle name="Normal 3 3 3 2 2 7" xfId="17940"/>
    <cellStyle name="Normal 3 3 3 2 2 8" xfId="29271"/>
    <cellStyle name="Normal 3 3 3 2 3" xfId="17941"/>
    <cellStyle name="Normal 3 3 3 2 3 2" xfId="17942"/>
    <cellStyle name="Normal 3 3 3 2 3 2 2" xfId="17943"/>
    <cellStyle name="Normal 3 3 3 2 3 2 2 2" xfId="17944"/>
    <cellStyle name="Normal 3 3 3 2 3 2 2 2 2" xfId="17945"/>
    <cellStyle name="Normal 3 3 3 2 3 2 2 3" xfId="17946"/>
    <cellStyle name="Normal 3 3 3 2 3 2 3" xfId="17947"/>
    <cellStyle name="Normal 3 3 3 2 3 2 3 2" xfId="17948"/>
    <cellStyle name="Normal 3 3 3 2 3 2 4" xfId="17949"/>
    <cellStyle name="Normal 3 3 3 2 3 3" xfId="17950"/>
    <cellStyle name="Normal 3 3 3 2 3 3 2" xfId="17951"/>
    <cellStyle name="Normal 3 3 3 2 3 3 2 2" xfId="17952"/>
    <cellStyle name="Normal 3 3 3 2 3 3 3" xfId="17953"/>
    <cellStyle name="Normal 3 3 3 2 3 4" xfId="17954"/>
    <cellStyle name="Normal 3 3 3 2 3 4 2" xfId="17955"/>
    <cellStyle name="Normal 3 3 3 2 3 5" xfId="17956"/>
    <cellStyle name="Normal 3 3 3 2 4" xfId="17957"/>
    <cellStyle name="Normal 3 3 3 2 4 2" xfId="17958"/>
    <cellStyle name="Normal 3 3 3 2 4 2 2" xfId="17959"/>
    <cellStyle name="Normal 3 3 3 2 4 2 2 2" xfId="17960"/>
    <cellStyle name="Normal 3 3 3 2 4 2 2 2 2" xfId="17961"/>
    <cellStyle name="Normal 3 3 3 2 4 2 2 3" xfId="17962"/>
    <cellStyle name="Normal 3 3 3 2 4 2 3" xfId="17963"/>
    <cellStyle name="Normal 3 3 3 2 4 2 3 2" xfId="17964"/>
    <cellStyle name="Normal 3 3 3 2 4 2 4" xfId="17965"/>
    <cellStyle name="Normal 3 3 3 2 4 3" xfId="17966"/>
    <cellStyle name="Normal 3 3 3 2 4 3 2" xfId="17967"/>
    <cellStyle name="Normal 3 3 3 2 4 3 2 2" xfId="17968"/>
    <cellStyle name="Normal 3 3 3 2 4 3 3" xfId="17969"/>
    <cellStyle name="Normal 3 3 3 2 4 4" xfId="17970"/>
    <cellStyle name="Normal 3 3 3 2 4 4 2" xfId="17971"/>
    <cellStyle name="Normal 3 3 3 2 4 5" xfId="17972"/>
    <cellStyle name="Normal 3 3 3 2 5" xfId="17973"/>
    <cellStyle name="Normal 3 3 3 2 5 2" xfId="17974"/>
    <cellStyle name="Normal 3 3 3 2 5 2 2" xfId="17975"/>
    <cellStyle name="Normal 3 3 3 2 5 2 2 2" xfId="17976"/>
    <cellStyle name="Normal 3 3 3 2 5 2 2 2 2" xfId="17977"/>
    <cellStyle name="Normal 3 3 3 2 5 2 2 3" xfId="17978"/>
    <cellStyle name="Normal 3 3 3 2 5 2 3" xfId="17979"/>
    <cellStyle name="Normal 3 3 3 2 5 2 3 2" xfId="17980"/>
    <cellStyle name="Normal 3 3 3 2 5 2 4" xfId="17981"/>
    <cellStyle name="Normal 3 3 3 2 5 3" xfId="17982"/>
    <cellStyle name="Normal 3 3 3 2 5 3 2" xfId="17983"/>
    <cellStyle name="Normal 3 3 3 2 5 3 2 2" xfId="17984"/>
    <cellStyle name="Normal 3 3 3 2 5 3 3" xfId="17985"/>
    <cellStyle name="Normal 3 3 3 2 5 4" xfId="17986"/>
    <cellStyle name="Normal 3 3 3 2 5 4 2" xfId="17987"/>
    <cellStyle name="Normal 3 3 3 2 5 5" xfId="17988"/>
    <cellStyle name="Normal 3 3 3 2 6" xfId="17989"/>
    <cellStyle name="Normal 3 3 3 2 6 2" xfId="17990"/>
    <cellStyle name="Normal 3 3 3 2 6 2 2" xfId="17991"/>
    <cellStyle name="Normal 3 3 3 2 6 2 2 2" xfId="17992"/>
    <cellStyle name="Normal 3 3 3 2 6 2 3" xfId="17993"/>
    <cellStyle name="Normal 3 3 3 2 6 3" xfId="17994"/>
    <cellStyle name="Normal 3 3 3 2 6 3 2" xfId="17995"/>
    <cellStyle name="Normal 3 3 3 2 6 4" xfId="17996"/>
    <cellStyle name="Normal 3 3 3 2 7" xfId="17997"/>
    <cellStyle name="Normal 3 3 3 2 7 2" xfId="17998"/>
    <cellStyle name="Normal 3 3 3 2 7 2 2" xfId="17999"/>
    <cellStyle name="Normal 3 3 3 2 7 3" xfId="18000"/>
    <cellStyle name="Normal 3 3 3 2 8" xfId="18001"/>
    <cellStyle name="Normal 3 3 3 2 8 2" xfId="18002"/>
    <cellStyle name="Normal 3 3 3 2 9" xfId="18003"/>
    <cellStyle name="Normal 3 3 3 2 9 2" xfId="18004"/>
    <cellStyle name="Normal 3 3 3 3" xfId="18005"/>
    <cellStyle name="Normal 3 3 3 3 10" xfId="18006"/>
    <cellStyle name="Normal 3 3 3 3 11" xfId="29272"/>
    <cellStyle name="Normal 3 3 3 3 2" xfId="18007"/>
    <cellStyle name="Normal 3 3 3 3 2 2" xfId="18008"/>
    <cellStyle name="Normal 3 3 3 3 2 2 2" xfId="18009"/>
    <cellStyle name="Normal 3 3 3 3 2 2 2 2" xfId="18010"/>
    <cellStyle name="Normal 3 3 3 3 2 2 2 2 2" xfId="18011"/>
    <cellStyle name="Normal 3 3 3 3 2 2 2 2 2 2" xfId="18012"/>
    <cellStyle name="Normal 3 3 3 3 2 2 2 2 3" xfId="18013"/>
    <cellStyle name="Normal 3 3 3 3 2 2 2 3" xfId="18014"/>
    <cellStyle name="Normal 3 3 3 3 2 2 2 3 2" xfId="18015"/>
    <cellStyle name="Normal 3 3 3 3 2 2 2 4" xfId="18016"/>
    <cellStyle name="Normal 3 3 3 3 2 2 3" xfId="18017"/>
    <cellStyle name="Normal 3 3 3 3 2 2 3 2" xfId="18018"/>
    <cellStyle name="Normal 3 3 3 3 2 2 3 2 2" xfId="18019"/>
    <cellStyle name="Normal 3 3 3 3 2 2 3 3" xfId="18020"/>
    <cellStyle name="Normal 3 3 3 3 2 2 4" xfId="18021"/>
    <cellStyle name="Normal 3 3 3 3 2 2 4 2" xfId="18022"/>
    <cellStyle name="Normal 3 3 3 3 2 2 5" xfId="18023"/>
    <cellStyle name="Normal 3 3 3 3 2 3" xfId="18024"/>
    <cellStyle name="Normal 3 3 3 3 2 3 2" xfId="18025"/>
    <cellStyle name="Normal 3 3 3 3 2 3 2 2" xfId="18026"/>
    <cellStyle name="Normal 3 3 3 3 2 3 2 2 2" xfId="18027"/>
    <cellStyle name="Normal 3 3 3 3 2 3 2 2 2 2" xfId="18028"/>
    <cellStyle name="Normal 3 3 3 3 2 3 2 2 3" xfId="18029"/>
    <cellStyle name="Normal 3 3 3 3 2 3 2 3" xfId="18030"/>
    <cellStyle name="Normal 3 3 3 3 2 3 2 3 2" xfId="18031"/>
    <cellStyle name="Normal 3 3 3 3 2 3 2 4" xfId="18032"/>
    <cellStyle name="Normal 3 3 3 3 2 3 3" xfId="18033"/>
    <cellStyle name="Normal 3 3 3 3 2 3 3 2" xfId="18034"/>
    <cellStyle name="Normal 3 3 3 3 2 3 3 2 2" xfId="18035"/>
    <cellStyle name="Normal 3 3 3 3 2 3 3 3" xfId="18036"/>
    <cellStyle name="Normal 3 3 3 3 2 3 4" xfId="18037"/>
    <cellStyle name="Normal 3 3 3 3 2 3 4 2" xfId="18038"/>
    <cellStyle name="Normal 3 3 3 3 2 3 5" xfId="18039"/>
    <cellStyle name="Normal 3 3 3 3 2 4" xfId="18040"/>
    <cellStyle name="Normal 3 3 3 3 2 4 2" xfId="18041"/>
    <cellStyle name="Normal 3 3 3 3 2 4 2 2" xfId="18042"/>
    <cellStyle name="Normal 3 3 3 3 2 4 2 2 2" xfId="18043"/>
    <cellStyle name="Normal 3 3 3 3 2 4 2 3" xfId="18044"/>
    <cellStyle name="Normal 3 3 3 3 2 4 3" xfId="18045"/>
    <cellStyle name="Normal 3 3 3 3 2 4 3 2" xfId="18046"/>
    <cellStyle name="Normal 3 3 3 3 2 4 4" xfId="18047"/>
    <cellStyle name="Normal 3 3 3 3 2 5" xfId="18048"/>
    <cellStyle name="Normal 3 3 3 3 2 5 2" xfId="18049"/>
    <cellStyle name="Normal 3 3 3 3 2 5 2 2" xfId="18050"/>
    <cellStyle name="Normal 3 3 3 3 2 5 3" xfId="18051"/>
    <cellStyle name="Normal 3 3 3 3 2 6" xfId="18052"/>
    <cellStyle name="Normal 3 3 3 3 2 6 2" xfId="18053"/>
    <cellStyle name="Normal 3 3 3 3 2 7" xfId="18054"/>
    <cellStyle name="Normal 3 3 3 3 2 8" xfId="29273"/>
    <cellStyle name="Normal 3 3 3 3 3" xfId="18055"/>
    <cellStyle name="Normal 3 3 3 3 3 2" xfId="18056"/>
    <cellStyle name="Normal 3 3 3 3 3 2 2" xfId="18057"/>
    <cellStyle name="Normal 3 3 3 3 3 2 2 2" xfId="18058"/>
    <cellStyle name="Normal 3 3 3 3 3 2 2 2 2" xfId="18059"/>
    <cellStyle name="Normal 3 3 3 3 3 2 2 3" xfId="18060"/>
    <cellStyle name="Normal 3 3 3 3 3 2 3" xfId="18061"/>
    <cellStyle name="Normal 3 3 3 3 3 2 3 2" xfId="18062"/>
    <cellStyle name="Normal 3 3 3 3 3 2 4" xfId="18063"/>
    <cellStyle name="Normal 3 3 3 3 3 3" xfId="18064"/>
    <cellStyle name="Normal 3 3 3 3 3 3 2" xfId="18065"/>
    <cellStyle name="Normal 3 3 3 3 3 3 2 2" xfId="18066"/>
    <cellStyle name="Normal 3 3 3 3 3 3 3" xfId="18067"/>
    <cellStyle name="Normal 3 3 3 3 3 4" xfId="18068"/>
    <cellStyle name="Normal 3 3 3 3 3 4 2" xfId="18069"/>
    <cellStyle name="Normal 3 3 3 3 3 5" xfId="18070"/>
    <cellStyle name="Normal 3 3 3 3 4" xfId="18071"/>
    <cellStyle name="Normal 3 3 3 3 4 2" xfId="18072"/>
    <cellStyle name="Normal 3 3 3 3 4 2 2" xfId="18073"/>
    <cellStyle name="Normal 3 3 3 3 4 2 2 2" xfId="18074"/>
    <cellStyle name="Normal 3 3 3 3 4 2 2 2 2" xfId="18075"/>
    <cellStyle name="Normal 3 3 3 3 4 2 2 3" xfId="18076"/>
    <cellStyle name="Normal 3 3 3 3 4 2 3" xfId="18077"/>
    <cellStyle name="Normal 3 3 3 3 4 2 3 2" xfId="18078"/>
    <cellStyle name="Normal 3 3 3 3 4 2 4" xfId="18079"/>
    <cellStyle name="Normal 3 3 3 3 4 3" xfId="18080"/>
    <cellStyle name="Normal 3 3 3 3 4 3 2" xfId="18081"/>
    <cellStyle name="Normal 3 3 3 3 4 3 2 2" xfId="18082"/>
    <cellStyle name="Normal 3 3 3 3 4 3 3" xfId="18083"/>
    <cellStyle name="Normal 3 3 3 3 4 4" xfId="18084"/>
    <cellStyle name="Normal 3 3 3 3 4 4 2" xfId="18085"/>
    <cellStyle name="Normal 3 3 3 3 4 5" xfId="18086"/>
    <cellStyle name="Normal 3 3 3 3 5" xfId="18087"/>
    <cellStyle name="Normal 3 3 3 3 5 2" xfId="18088"/>
    <cellStyle name="Normal 3 3 3 3 5 2 2" xfId="18089"/>
    <cellStyle name="Normal 3 3 3 3 5 2 2 2" xfId="18090"/>
    <cellStyle name="Normal 3 3 3 3 5 2 2 2 2" xfId="18091"/>
    <cellStyle name="Normal 3 3 3 3 5 2 2 3" xfId="18092"/>
    <cellStyle name="Normal 3 3 3 3 5 2 3" xfId="18093"/>
    <cellStyle name="Normal 3 3 3 3 5 2 3 2" xfId="18094"/>
    <cellStyle name="Normal 3 3 3 3 5 2 4" xfId="18095"/>
    <cellStyle name="Normal 3 3 3 3 5 3" xfId="18096"/>
    <cellStyle name="Normal 3 3 3 3 5 3 2" xfId="18097"/>
    <cellStyle name="Normal 3 3 3 3 5 3 2 2" xfId="18098"/>
    <cellStyle name="Normal 3 3 3 3 5 3 3" xfId="18099"/>
    <cellStyle name="Normal 3 3 3 3 5 4" xfId="18100"/>
    <cellStyle name="Normal 3 3 3 3 5 4 2" xfId="18101"/>
    <cellStyle name="Normal 3 3 3 3 5 5" xfId="18102"/>
    <cellStyle name="Normal 3 3 3 3 6" xfId="18103"/>
    <cellStyle name="Normal 3 3 3 3 6 2" xfId="18104"/>
    <cellStyle name="Normal 3 3 3 3 6 2 2" xfId="18105"/>
    <cellStyle name="Normal 3 3 3 3 6 2 2 2" xfId="18106"/>
    <cellStyle name="Normal 3 3 3 3 6 2 3" xfId="18107"/>
    <cellStyle name="Normal 3 3 3 3 6 3" xfId="18108"/>
    <cellStyle name="Normal 3 3 3 3 6 3 2" xfId="18109"/>
    <cellStyle name="Normal 3 3 3 3 6 4" xfId="18110"/>
    <cellStyle name="Normal 3 3 3 3 7" xfId="18111"/>
    <cellStyle name="Normal 3 3 3 3 7 2" xfId="18112"/>
    <cellStyle name="Normal 3 3 3 3 7 2 2" xfId="18113"/>
    <cellStyle name="Normal 3 3 3 3 7 3" xfId="18114"/>
    <cellStyle name="Normal 3 3 3 3 8" xfId="18115"/>
    <cellStyle name="Normal 3 3 3 3 8 2" xfId="18116"/>
    <cellStyle name="Normal 3 3 3 3 9" xfId="18117"/>
    <cellStyle name="Normal 3 3 3 3 9 2" xfId="18118"/>
    <cellStyle name="Normal 3 3 3 4" xfId="18119"/>
    <cellStyle name="Normal 3 3 3 4 2" xfId="18120"/>
    <cellStyle name="Normal 3 3 3 4 2 2" xfId="18121"/>
    <cellStyle name="Normal 3 3 3 4 2 2 2" xfId="18122"/>
    <cellStyle name="Normal 3 3 3 4 2 2 2 2" xfId="18123"/>
    <cellStyle name="Normal 3 3 3 4 2 2 2 2 2" xfId="18124"/>
    <cellStyle name="Normal 3 3 3 4 2 2 2 3" xfId="18125"/>
    <cellStyle name="Normal 3 3 3 4 2 2 3" xfId="18126"/>
    <cellStyle name="Normal 3 3 3 4 2 2 3 2" xfId="18127"/>
    <cellStyle name="Normal 3 3 3 4 2 2 4" xfId="18128"/>
    <cellStyle name="Normal 3 3 3 4 2 3" xfId="18129"/>
    <cellStyle name="Normal 3 3 3 4 2 3 2" xfId="18130"/>
    <cellStyle name="Normal 3 3 3 4 2 3 2 2" xfId="18131"/>
    <cellStyle name="Normal 3 3 3 4 2 3 3" xfId="18132"/>
    <cellStyle name="Normal 3 3 3 4 2 4" xfId="18133"/>
    <cellStyle name="Normal 3 3 3 4 2 4 2" xfId="18134"/>
    <cellStyle name="Normal 3 3 3 4 2 5" xfId="18135"/>
    <cellStyle name="Normal 3 3 3 4 3" xfId="18136"/>
    <cellStyle name="Normal 3 3 3 4 3 2" xfId="18137"/>
    <cellStyle name="Normal 3 3 3 4 3 2 2" xfId="18138"/>
    <cellStyle name="Normal 3 3 3 4 3 2 2 2" xfId="18139"/>
    <cellStyle name="Normal 3 3 3 4 3 2 2 2 2" xfId="18140"/>
    <cellStyle name="Normal 3 3 3 4 3 2 2 3" xfId="18141"/>
    <cellStyle name="Normal 3 3 3 4 3 2 3" xfId="18142"/>
    <cellStyle name="Normal 3 3 3 4 3 2 3 2" xfId="18143"/>
    <cellStyle name="Normal 3 3 3 4 3 2 4" xfId="18144"/>
    <cellStyle name="Normal 3 3 3 4 3 3" xfId="18145"/>
    <cellStyle name="Normal 3 3 3 4 3 3 2" xfId="18146"/>
    <cellStyle name="Normal 3 3 3 4 3 3 2 2" xfId="18147"/>
    <cellStyle name="Normal 3 3 3 4 3 3 3" xfId="18148"/>
    <cellStyle name="Normal 3 3 3 4 3 4" xfId="18149"/>
    <cellStyle name="Normal 3 3 3 4 3 4 2" xfId="18150"/>
    <cellStyle name="Normal 3 3 3 4 3 5" xfId="18151"/>
    <cellStyle name="Normal 3 3 3 4 4" xfId="18152"/>
    <cellStyle name="Normal 3 3 3 4 4 2" xfId="18153"/>
    <cellStyle name="Normal 3 3 3 4 4 2 2" xfId="18154"/>
    <cellStyle name="Normal 3 3 3 4 4 2 2 2" xfId="18155"/>
    <cellStyle name="Normal 3 3 3 4 4 2 3" xfId="18156"/>
    <cellStyle name="Normal 3 3 3 4 4 3" xfId="18157"/>
    <cellStyle name="Normal 3 3 3 4 4 3 2" xfId="18158"/>
    <cellStyle name="Normal 3 3 3 4 4 4" xfId="18159"/>
    <cellStyle name="Normal 3 3 3 4 5" xfId="18160"/>
    <cellStyle name="Normal 3 3 3 4 5 2" xfId="18161"/>
    <cellStyle name="Normal 3 3 3 4 5 2 2" xfId="18162"/>
    <cellStyle name="Normal 3 3 3 4 5 3" xfId="18163"/>
    <cellStyle name="Normal 3 3 3 4 6" xfId="18164"/>
    <cellStyle name="Normal 3 3 3 4 6 2" xfId="18165"/>
    <cellStyle name="Normal 3 3 3 4 7" xfId="18166"/>
    <cellStyle name="Normal 3 3 3 4 8" xfId="29274"/>
    <cellStyle name="Normal 3 3 3 5" xfId="18167"/>
    <cellStyle name="Normal 3 3 3 5 2" xfId="18168"/>
    <cellStyle name="Normal 3 3 3 5 2 2" xfId="18169"/>
    <cellStyle name="Normal 3 3 3 5 2 2 2" xfId="18170"/>
    <cellStyle name="Normal 3 3 3 5 2 2 2 2" xfId="18171"/>
    <cellStyle name="Normal 3 3 3 5 2 2 3" xfId="18172"/>
    <cellStyle name="Normal 3 3 3 5 2 3" xfId="18173"/>
    <cellStyle name="Normal 3 3 3 5 2 3 2" xfId="18174"/>
    <cellStyle name="Normal 3 3 3 5 2 4" xfId="18175"/>
    <cellStyle name="Normal 3 3 3 5 3" xfId="18176"/>
    <cellStyle name="Normal 3 3 3 5 3 2" xfId="18177"/>
    <cellStyle name="Normal 3 3 3 5 3 2 2" xfId="18178"/>
    <cellStyle name="Normal 3 3 3 5 3 3" xfId="18179"/>
    <cellStyle name="Normal 3 3 3 5 4" xfId="18180"/>
    <cellStyle name="Normal 3 3 3 5 4 2" xfId="18181"/>
    <cellStyle name="Normal 3 3 3 5 5" xfId="18182"/>
    <cellStyle name="Normal 3 3 3 6" xfId="18183"/>
    <cellStyle name="Normal 3 3 3 6 2" xfId="18184"/>
    <cellStyle name="Normal 3 3 3 6 2 2" xfId="18185"/>
    <cellStyle name="Normal 3 3 3 6 2 2 2" xfId="18186"/>
    <cellStyle name="Normal 3 3 3 6 2 2 2 2" xfId="18187"/>
    <cellStyle name="Normal 3 3 3 6 2 2 3" xfId="18188"/>
    <cellStyle name="Normal 3 3 3 6 2 3" xfId="18189"/>
    <cellStyle name="Normal 3 3 3 6 2 3 2" xfId="18190"/>
    <cellStyle name="Normal 3 3 3 6 2 4" xfId="18191"/>
    <cellStyle name="Normal 3 3 3 6 3" xfId="18192"/>
    <cellStyle name="Normal 3 3 3 6 3 2" xfId="18193"/>
    <cellStyle name="Normal 3 3 3 6 3 2 2" xfId="18194"/>
    <cellStyle name="Normal 3 3 3 6 3 3" xfId="18195"/>
    <cellStyle name="Normal 3 3 3 6 4" xfId="18196"/>
    <cellStyle name="Normal 3 3 3 6 4 2" xfId="18197"/>
    <cellStyle name="Normal 3 3 3 6 5" xfId="18198"/>
    <cellStyle name="Normal 3 3 3 7" xfId="18199"/>
    <cellStyle name="Normal 3 3 3 7 2" xfId="18200"/>
    <cellStyle name="Normal 3 3 3 7 2 2" xfId="18201"/>
    <cellStyle name="Normal 3 3 3 7 2 2 2" xfId="18202"/>
    <cellStyle name="Normal 3 3 3 7 2 2 2 2" xfId="18203"/>
    <cellStyle name="Normal 3 3 3 7 2 2 3" xfId="18204"/>
    <cellStyle name="Normal 3 3 3 7 2 3" xfId="18205"/>
    <cellStyle name="Normal 3 3 3 7 2 3 2" xfId="18206"/>
    <cellStyle name="Normal 3 3 3 7 2 4" xfId="18207"/>
    <cellStyle name="Normal 3 3 3 7 3" xfId="18208"/>
    <cellStyle name="Normal 3 3 3 7 3 2" xfId="18209"/>
    <cellStyle name="Normal 3 3 3 7 3 2 2" xfId="18210"/>
    <cellStyle name="Normal 3 3 3 7 3 3" xfId="18211"/>
    <cellStyle name="Normal 3 3 3 7 4" xfId="18212"/>
    <cellStyle name="Normal 3 3 3 7 4 2" xfId="18213"/>
    <cellStyle name="Normal 3 3 3 7 5" xfId="18214"/>
    <cellStyle name="Normal 3 3 3 8" xfId="18215"/>
    <cellStyle name="Normal 3 3 3 8 2" xfId="18216"/>
    <cellStyle name="Normal 3 3 3 8 2 2" xfId="18217"/>
    <cellStyle name="Normal 3 3 3 8 2 2 2" xfId="18218"/>
    <cellStyle name="Normal 3 3 3 8 2 3" xfId="18219"/>
    <cellStyle name="Normal 3 3 3 8 3" xfId="18220"/>
    <cellStyle name="Normal 3 3 3 8 3 2" xfId="18221"/>
    <cellStyle name="Normal 3 3 3 8 4" xfId="18222"/>
    <cellStyle name="Normal 3 3 3 9" xfId="18223"/>
    <cellStyle name="Normal 3 3 3 9 2" xfId="18224"/>
    <cellStyle name="Normal 3 3 3 9 2 2" xfId="18225"/>
    <cellStyle name="Normal 3 3 3 9 3" xfId="18226"/>
    <cellStyle name="Normal 3 3 4" xfId="18227"/>
    <cellStyle name="Normal 3 3 4 10" xfId="18228"/>
    <cellStyle name="Normal 3 3 4 10 2" xfId="18229"/>
    <cellStyle name="Normal 3 3 4 11" xfId="18230"/>
    <cellStyle name="Normal 3 3 4 12" xfId="29275"/>
    <cellStyle name="Normal 3 3 4 2" xfId="18231"/>
    <cellStyle name="Normal 3 3 4 2 10" xfId="18232"/>
    <cellStyle name="Normal 3 3 4 2 11" xfId="29276"/>
    <cellStyle name="Normal 3 3 4 2 2" xfId="18233"/>
    <cellStyle name="Normal 3 3 4 2 2 2" xfId="18234"/>
    <cellStyle name="Normal 3 3 4 2 2 2 2" xfId="18235"/>
    <cellStyle name="Normal 3 3 4 2 2 2 2 2" xfId="18236"/>
    <cellStyle name="Normal 3 3 4 2 2 2 2 2 2" xfId="18237"/>
    <cellStyle name="Normal 3 3 4 2 2 2 2 2 2 2" xfId="18238"/>
    <cellStyle name="Normal 3 3 4 2 2 2 2 2 3" xfId="18239"/>
    <cellStyle name="Normal 3 3 4 2 2 2 2 3" xfId="18240"/>
    <cellStyle name="Normal 3 3 4 2 2 2 2 3 2" xfId="18241"/>
    <cellStyle name="Normal 3 3 4 2 2 2 2 4" xfId="18242"/>
    <cellStyle name="Normal 3 3 4 2 2 2 3" xfId="18243"/>
    <cellStyle name="Normal 3 3 4 2 2 2 3 2" xfId="18244"/>
    <cellStyle name="Normal 3 3 4 2 2 2 3 2 2" xfId="18245"/>
    <cellStyle name="Normal 3 3 4 2 2 2 3 3" xfId="18246"/>
    <cellStyle name="Normal 3 3 4 2 2 2 4" xfId="18247"/>
    <cellStyle name="Normal 3 3 4 2 2 2 4 2" xfId="18248"/>
    <cellStyle name="Normal 3 3 4 2 2 2 5" xfId="18249"/>
    <cellStyle name="Normal 3 3 4 2 2 3" xfId="18250"/>
    <cellStyle name="Normal 3 3 4 2 2 3 2" xfId="18251"/>
    <cellStyle name="Normal 3 3 4 2 2 3 2 2" xfId="18252"/>
    <cellStyle name="Normal 3 3 4 2 2 3 2 2 2" xfId="18253"/>
    <cellStyle name="Normal 3 3 4 2 2 3 2 2 2 2" xfId="18254"/>
    <cellStyle name="Normal 3 3 4 2 2 3 2 2 3" xfId="18255"/>
    <cellStyle name="Normal 3 3 4 2 2 3 2 3" xfId="18256"/>
    <cellStyle name="Normal 3 3 4 2 2 3 2 3 2" xfId="18257"/>
    <cellStyle name="Normal 3 3 4 2 2 3 2 4" xfId="18258"/>
    <cellStyle name="Normal 3 3 4 2 2 3 3" xfId="18259"/>
    <cellStyle name="Normal 3 3 4 2 2 3 3 2" xfId="18260"/>
    <cellStyle name="Normal 3 3 4 2 2 3 3 2 2" xfId="18261"/>
    <cellStyle name="Normal 3 3 4 2 2 3 3 3" xfId="18262"/>
    <cellStyle name="Normal 3 3 4 2 2 3 4" xfId="18263"/>
    <cellStyle name="Normal 3 3 4 2 2 3 4 2" xfId="18264"/>
    <cellStyle name="Normal 3 3 4 2 2 3 5" xfId="18265"/>
    <cellStyle name="Normal 3 3 4 2 2 4" xfId="18266"/>
    <cellStyle name="Normal 3 3 4 2 2 4 2" xfId="18267"/>
    <cellStyle name="Normal 3 3 4 2 2 4 2 2" xfId="18268"/>
    <cellStyle name="Normal 3 3 4 2 2 4 2 2 2" xfId="18269"/>
    <cellStyle name="Normal 3 3 4 2 2 4 2 3" xfId="18270"/>
    <cellStyle name="Normal 3 3 4 2 2 4 3" xfId="18271"/>
    <cellStyle name="Normal 3 3 4 2 2 4 3 2" xfId="18272"/>
    <cellStyle name="Normal 3 3 4 2 2 4 4" xfId="18273"/>
    <cellStyle name="Normal 3 3 4 2 2 5" xfId="18274"/>
    <cellStyle name="Normal 3 3 4 2 2 5 2" xfId="18275"/>
    <cellStyle name="Normal 3 3 4 2 2 5 2 2" xfId="18276"/>
    <cellStyle name="Normal 3 3 4 2 2 5 3" xfId="18277"/>
    <cellStyle name="Normal 3 3 4 2 2 6" xfId="18278"/>
    <cellStyle name="Normal 3 3 4 2 2 6 2" xfId="18279"/>
    <cellStyle name="Normal 3 3 4 2 2 7" xfId="18280"/>
    <cellStyle name="Normal 3 3 4 2 2 8" xfId="29277"/>
    <cellStyle name="Normal 3 3 4 2 3" xfId="18281"/>
    <cellStyle name="Normal 3 3 4 2 3 2" xfId="18282"/>
    <cellStyle name="Normal 3 3 4 2 3 2 2" xfId="18283"/>
    <cellStyle name="Normal 3 3 4 2 3 2 2 2" xfId="18284"/>
    <cellStyle name="Normal 3 3 4 2 3 2 2 2 2" xfId="18285"/>
    <cellStyle name="Normal 3 3 4 2 3 2 2 3" xfId="18286"/>
    <cellStyle name="Normal 3 3 4 2 3 2 3" xfId="18287"/>
    <cellStyle name="Normal 3 3 4 2 3 2 3 2" xfId="18288"/>
    <cellStyle name="Normal 3 3 4 2 3 2 4" xfId="18289"/>
    <cellStyle name="Normal 3 3 4 2 3 3" xfId="18290"/>
    <cellStyle name="Normal 3 3 4 2 3 3 2" xfId="18291"/>
    <cellStyle name="Normal 3 3 4 2 3 3 2 2" xfId="18292"/>
    <cellStyle name="Normal 3 3 4 2 3 3 3" xfId="18293"/>
    <cellStyle name="Normal 3 3 4 2 3 4" xfId="18294"/>
    <cellStyle name="Normal 3 3 4 2 3 4 2" xfId="18295"/>
    <cellStyle name="Normal 3 3 4 2 3 5" xfId="18296"/>
    <cellStyle name="Normal 3 3 4 2 4" xfId="18297"/>
    <cellStyle name="Normal 3 3 4 2 4 2" xfId="18298"/>
    <cellStyle name="Normal 3 3 4 2 4 2 2" xfId="18299"/>
    <cellStyle name="Normal 3 3 4 2 4 2 2 2" xfId="18300"/>
    <cellStyle name="Normal 3 3 4 2 4 2 2 2 2" xfId="18301"/>
    <cellStyle name="Normal 3 3 4 2 4 2 2 3" xfId="18302"/>
    <cellStyle name="Normal 3 3 4 2 4 2 3" xfId="18303"/>
    <cellStyle name="Normal 3 3 4 2 4 2 3 2" xfId="18304"/>
    <cellStyle name="Normal 3 3 4 2 4 2 4" xfId="18305"/>
    <cellStyle name="Normal 3 3 4 2 4 3" xfId="18306"/>
    <cellStyle name="Normal 3 3 4 2 4 3 2" xfId="18307"/>
    <cellStyle name="Normal 3 3 4 2 4 3 2 2" xfId="18308"/>
    <cellStyle name="Normal 3 3 4 2 4 3 3" xfId="18309"/>
    <cellStyle name="Normal 3 3 4 2 4 4" xfId="18310"/>
    <cellStyle name="Normal 3 3 4 2 4 4 2" xfId="18311"/>
    <cellStyle name="Normal 3 3 4 2 4 5" xfId="18312"/>
    <cellStyle name="Normal 3 3 4 2 5" xfId="18313"/>
    <cellStyle name="Normal 3 3 4 2 5 2" xfId="18314"/>
    <cellStyle name="Normal 3 3 4 2 5 2 2" xfId="18315"/>
    <cellStyle name="Normal 3 3 4 2 5 2 2 2" xfId="18316"/>
    <cellStyle name="Normal 3 3 4 2 5 2 2 2 2" xfId="18317"/>
    <cellStyle name="Normal 3 3 4 2 5 2 2 3" xfId="18318"/>
    <cellStyle name="Normal 3 3 4 2 5 2 3" xfId="18319"/>
    <cellStyle name="Normal 3 3 4 2 5 2 3 2" xfId="18320"/>
    <cellStyle name="Normal 3 3 4 2 5 2 4" xfId="18321"/>
    <cellStyle name="Normal 3 3 4 2 5 3" xfId="18322"/>
    <cellStyle name="Normal 3 3 4 2 5 3 2" xfId="18323"/>
    <cellStyle name="Normal 3 3 4 2 5 3 2 2" xfId="18324"/>
    <cellStyle name="Normal 3 3 4 2 5 3 3" xfId="18325"/>
    <cellStyle name="Normal 3 3 4 2 5 4" xfId="18326"/>
    <cellStyle name="Normal 3 3 4 2 5 4 2" xfId="18327"/>
    <cellStyle name="Normal 3 3 4 2 5 5" xfId="18328"/>
    <cellStyle name="Normal 3 3 4 2 6" xfId="18329"/>
    <cellStyle name="Normal 3 3 4 2 6 2" xfId="18330"/>
    <cellStyle name="Normal 3 3 4 2 6 2 2" xfId="18331"/>
    <cellStyle name="Normal 3 3 4 2 6 2 2 2" xfId="18332"/>
    <cellStyle name="Normal 3 3 4 2 6 2 3" xfId="18333"/>
    <cellStyle name="Normal 3 3 4 2 6 3" xfId="18334"/>
    <cellStyle name="Normal 3 3 4 2 6 3 2" xfId="18335"/>
    <cellStyle name="Normal 3 3 4 2 6 4" xfId="18336"/>
    <cellStyle name="Normal 3 3 4 2 7" xfId="18337"/>
    <cellStyle name="Normal 3 3 4 2 7 2" xfId="18338"/>
    <cellStyle name="Normal 3 3 4 2 7 2 2" xfId="18339"/>
    <cellStyle name="Normal 3 3 4 2 7 3" xfId="18340"/>
    <cellStyle name="Normal 3 3 4 2 8" xfId="18341"/>
    <cellStyle name="Normal 3 3 4 2 8 2" xfId="18342"/>
    <cellStyle name="Normal 3 3 4 2 9" xfId="18343"/>
    <cellStyle name="Normal 3 3 4 2 9 2" xfId="18344"/>
    <cellStyle name="Normal 3 3 4 3" xfId="18345"/>
    <cellStyle name="Normal 3 3 4 3 2" xfId="18346"/>
    <cellStyle name="Normal 3 3 4 3 2 2" xfId="18347"/>
    <cellStyle name="Normal 3 3 4 3 2 2 2" xfId="18348"/>
    <cellStyle name="Normal 3 3 4 3 2 2 2 2" xfId="18349"/>
    <cellStyle name="Normal 3 3 4 3 2 2 2 2 2" xfId="18350"/>
    <cellStyle name="Normal 3 3 4 3 2 2 2 3" xfId="18351"/>
    <cellStyle name="Normal 3 3 4 3 2 2 3" xfId="18352"/>
    <cellStyle name="Normal 3 3 4 3 2 2 3 2" xfId="18353"/>
    <cellStyle name="Normal 3 3 4 3 2 2 4" xfId="18354"/>
    <cellStyle name="Normal 3 3 4 3 2 3" xfId="18355"/>
    <cellStyle name="Normal 3 3 4 3 2 3 2" xfId="18356"/>
    <cellStyle name="Normal 3 3 4 3 2 3 2 2" xfId="18357"/>
    <cellStyle name="Normal 3 3 4 3 2 3 3" xfId="18358"/>
    <cellStyle name="Normal 3 3 4 3 2 4" xfId="18359"/>
    <cellStyle name="Normal 3 3 4 3 2 4 2" xfId="18360"/>
    <cellStyle name="Normal 3 3 4 3 2 5" xfId="18361"/>
    <cellStyle name="Normal 3 3 4 3 3" xfId="18362"/>
    <cellStyle name="Normal 3 3 4 3 3 2" xfId="18363"/>
    <cellStyle name="Normal 3 3 4 3 3 2 2" xfId="18364"/>
    <cellStyle name="Normal 3 3 4 3 3 2 2 2" xfId="18365"/>
    <cellStyle name="Normal 3 3 4 3 3 2 2 2 2" xfId="18366"/>
    <cellStyle name="Normal 3 3 4 3 3 2 2 3" xfId="18367"/>
    <cellStyle name="Normal 3 3 4 3 3 2 3" xfId="18368"/>
    <cellStyle name="Normal 3 3 4 3 3 2 3 2" xfId="18369"/>
    <cellStyle name="Normal 3 3 4 3 3 2 4" xfId="18370"/>
    <cellStyle name="Normal 3 3 4 3 3 3" xfId="18371"/>
    <cellStyle name="Normal 3 3 4 3 3 3 2" xfId="18372"/>
    <cellStyle name="Normal 3 3 4 3 3 3 2 2" xfId="18373"/>
    <cellStyle name="Normal 3 3 4 3 3 3 3" xfId="18374"/>
    <cellStyle name="Normal 3 3 4 3 3 4" xfId="18375"/>
    <cellStyle name="Normal 3 3 4 3 3 4 2" xfId="18376"/>
    <cellStyle name="Normal 3 3 4 3 3 5" xfId="18377"/>
    <cellStyle name="Normal 3 3 4 3 4" xfId="18378"/>
    <cellStyle name="Normal 3 3 4 3 4 2" xfId="18379"/>
    <cellStyle name="Normal 3 3 4 3 4 2 2" xfId="18380"/>
    <cellStyle name="Normal 3 3 4 3 4 2 2 2" xfId="18381"/>
    <cellStyle name="Normal 3 3 4 3 4 2 3" xfId="18382"/>
    <cellStyle name="Normal 3 3 4 3 4 3" xfId="18383"/>
    <cellStyle name="Normal 3 3 4 3 4 3 2" xfId="18384"/>
    <cellStyle name="Normal 3 3 4 3 4 4" xfId="18385"/>
    <cellStyle name="Normal 3 3 4 3 5" xfId="18386"/>
    <cellStyle name="Normal 3 3 4 3 5 2" xfId="18387"/>
    <cellStyle name="Normal 3 3 4 3 5 2 2" xfId="18388"/>
    <cellStyle name="Normal 3 3 4 3 5 3" xfId="18389"/>
    <cellStyle name="Normal 3 3 4 3 6" xfId="18390"/>
    <cellStyle name="Normal 3 3 4 3 6 2" xfId="18391"/>
    <cellStyle name="Normal 3 3 4 3 7" xfId="18392"/>
    <cellStyle name="Normal 3 3 4 3 8" xfId="29278"/>
    <cellStyle name="Normal 3 3 4 4" xfId="18393"/>
    <cellStyle name="Normal 3 3 4 4 2" xfId="18394"/>
    <cellStyle name="Normal 3 3 4 4 2 2" xfId="18395"/>
    <cellStyle name="Normal 3 3 4 4 2 2 2" xfId="18396"/>
    <cellStyle name="Normal 3 3 4 4 2 2 2 2" xfId="18397"/>
    <cellStyle name="Normal 3 3 4 4 2 2 3" xfId="18398"/>
    <cellStyle name="Normal 3 3 4 4 2 3" xfId="18399"/>
    <cellStyle name="Normal 3 3 4 4 2 3 2" xfId="18400"/>
    <cellStyle name="Normal 3 3 4 4 2 4" xfId="18401"/>
    <cellStyle name="Normal 3 3 4 4 3" xfId="18402"/>
    <cellStyle name="Normal 3 3 4 4 3 2" xfId="18403"/>
    <cellStyle name="Normal 3 3 4 4 3 2 2" xfId="18404"/>
    <cellStyle name="Normal 3 3 4 4 3 3" xfId="18405"/>
    <cellStyle name="Normal 3 3 4 4 4" xfId="18406"/>
    <cellStyle name="Normal 3 3 4 4 4 2" xfId="18407"/>
    <cellStyle name="Normal 3 3 4 4 5" xfId="18408"/>
    <cellStyle name="Normal 3 3 4 5" xfId="18409"/>
    <cellStyle name="Normal 3 3 4 5 2" xfId="18410"/>
    <cellStyle name="Normal 3 3 4 5 2 2" xfId="18411"/>
    <cellStyle name="Normal 3 3 4 5 2 2 2" xfId="18412"/>
    <cellStyle name="Normal 3 3 4 5 2 2 2 2" xfId="18413"/>
    <cellStyle name="Normal 3 3 4 5 2 2 3" xfId="18414"/>
    <cellStyle name="Normal 3 3 4 5 2 3" xfId="18415"/>
    <cellStyle name="Normal 3 3 4 5 2 3 2" xfId="18416"/>
    <cellStyle name="Normal 3 3 4 5 2 4" xfId="18417"/>
    <cellStyle name="Normal 3 3 4 5 3" xfId="18418"/>
    <cellStyle name="Normal 3 3 4 5 3 2" xfId="18419"/>
    <cellStyle name="Normal 3 3 4 5 3 2 2" xfId="18420"/>
    <cellStyle name="Normal 3 3 4 5 3 3" xfId="18421"/>
    <cellStyle name="Normal 3 3 4 5 4" xfId="18422"/>
    <cellStyle name="Normal 3 3 4 5 4 2" xfId="18423"/>
    <cellStyle name="Normal 3 3 4 5 5" xfId="18424"/>
    <cellStyle name="Normal 3 3 4 6" xfId="18425"/>
    <cellStyle name="Normal 3 3 4 6 2" xfId="18426"/>
    <cellStyle name="Normal 3 3 4 6 2 2" xfId="18427"/>
    <cellStyle name="Normal 3 3 4 6 2 2 2" xfId="18428"/>
    <cellStyle name="Normal 3 3 4 6 2 2 2 2" xfId="18429"/>
    <cellStyle name="Normal 3 3 4 6 2 2 3" xfId="18430"/>
    <cellStyle name="Normal 3 3 4 6 2 3" xfId="18431"/>
    <cellStyle name="Normal 3 3 4 6 2 3 2" xfId="18432"/>
    <cellStyle name="Normal 3 3 4 6 2 4" xfId="18433"/>
    <cellStyle name="Normal 3 3 4 6 3" xfId="18434"/>
    <cellStyle name="Normal 3 3 4 6 3 2" xfId="18435"/>
    <cellStyle name="Normal 3 3 4 6 3 2 2" xfId="18436"/>
    <cellStyle name="Normal 3 3 4 6 3 3" xfId="18437"/>
    <cellStyle name="Normal 3 3 4 6 4" xfId="18438"/>
    <cellStyle name="Normal 3 3 4 6 4 2" xfId="18439"/>
    <cellStyle name="Normal 3 3 4 6 5" xfId="18440"/>
    <cellStyle name="Normal 3 3 4 7" xfId="18441"/>
    <cellStyle name="Normal 3 3 4 7 2" xfId="18442"/>
    <cellStyle name="Normal 3 3 4 7 2 2" xfId="18443"/>
    <cellStyle name="Normal 3 3 4 7 2 2 2" xfId="18444"/>
    <cellStyle name="Normal 3 3 4 7 2 3" xfId="18445"/>
    <cellStyle name="Normal 3 3 4 7 3" xfId="18446"/>
    <cellStyle name="Normal 3 3 4 7 3 2" xfId="18447"/>
    <cellStyle name="Normal 3 3 4 7 4" xfId="18448"/>
    <cellStyle name="Normal 3 3 4 8" xfId="18449"/>
    <cellStyle name="Normal 3 3 4 8 2" xfId="18450"/>
    <cellStyle name="Normal 3 3 4 8 2 2" xfId="18451"/>
    <cellStyle name="Normal 3 3 4 8 3" xfId="18452"/>
    <cellStyle name="Normal 3 3 4 9" xfId="18453"/>
    <cellStyle name="Normal 3 3 4 9 2" xfId="18454"/>
    <cellStyle name="Normal 3 3 5" xfId="18455"/>
    <cellStyle name="Normal 3 3 5 10" xfId="18456"/>
    <cellStyle name="Normal 3 3 5 11" xfId="29279"/>
    <cellStyle name="Normal 3 3 5 2" xfId="18457"/>
    <cellStyle name="Normal 3 3 5 2 2" xfId="18458"/>
    <cellStyle name="Normal 3 3 5 2 2 2" xfId="18459"/>
    <cellStyle name="Normal 3 3 5 2 2 2 2" xfId="18460"/>
    <cellStyle name="Normal 3 3 5 2 2 2 2 2" xfId="18461"/>
    <cellStyle name="Normal 3 3 5 2 2 2 2 2 2" xfId="18462"/>
    <cellStyle name="Normal 3 3 5 2 2 2 2 3" xfId="18463"/>
    <cellStyle name="Normal 3 3 5 2 2 2 3" xfId="18464"/>
    <cellStyle name="Normal 3 3 5 2 2 2 3 2" xfId="18465"/>
    <cellStyle name="Normal 3 3 5 2 2 2 4" xfId="18466"/>
    <cellStyle name="Normal 3 3 5 2 2 3" xfId="18467"/>
    <cellStyle name="Normal 3 3 5 2 2 3 2" xfId="18468"/>
    <cellStyle name="Normal 3 3 5 2 2 3 2 2" xfId="18469"/>
    <cellStyle name="Normal 3 3 5 2 2 3 3" xfId="18470"/>
    <cellStyle name="Normal 3 3 5 2 2 4" xfId="18471"/>
    <cellStyle name="Normal 3 3 5 2 2 4 2" xfId="18472"/>
    <cellStyle name="Normal 3 3 5 2 2 5" xfId="18473"/>
    <cellStyle name="Normal 3 3 5 2 3" xfId="18474"/>
    <cellStyle name="Normal 3 3 5 2 3 2" xfId="18475"/>
    <cellStyle name="Normal 3 3 5 2 3 2 2" xfId="18476"/>
    <cellStyle name="Normal 3 3 5 2 3 2 2 2" xfId="18477"/>
    <cellStyle name="Normal 3 3 5 2 3 2 2 2 2" xfId="18478"/>
    <cellStyle name="Normal 3 3 5 2 3 2 2 3" xfId="18479"/>
    <cellStyle name="Normal 3 3 5 2 3 2 3" xfId="18480"/>
    <cellStyle name="Normal 3 3 5 2 3 2 3 2" xfId="18481"/>
    <cellStyle name="Normal 3 3 5 2 3 2 4" xfId="18482"/>
    <cellStyle name="Normal 3 3 5 2 3 3" xfId="18483"/>
    <cellStyle name="Normal 3 3 5 2 3 3 2" xfId="18484"/>
    <cellStyle name="Normal 3 3 5 2 3 3 2 2" xfId="18485"/>
    <cellStyle name="Normal 3 3 5 2 3 3 3" xfId="18486"/>
    <cellStyle name="Normal 3 3 5 2 3 4" xfId="18487"/>
    <cellStyle name="Normal 3 3 5 2 3 4 2" xfId="18488"/>
    <cellStyle name="Normal 3 3 5 2 3 5" xfId="18489"/>
    <cellStyle name="Normal 3 3 5 2 4" xfId="18490"/>
    <cellStyle name="Normal 3 3 5 2 4 2" xfId="18491"/>
    <cellStyle name="Normal 3 3 5 2 4 2 2" xfId="18492"/>
    <cellStyle name="Normal 3 3 5 2 4 2 2 2" xfId="18493"/>
    <cellStyle name="Normal 3 3 5 2 4 2 3" xfId="18494"/>
    <cellStyle name="Normal 3 3 5 2 4 3" xfId="18495"/>
    <cellStyle name="Normal 3 3 5 2 4 3 2" xfId="18496"/>
    <cellStyle name="Normal 3 3 5 2 4 4" xfId="18497"/>
    <cellStyle name="Normal 3 3 5 2 5" xfId="18498"/>
    <cellStyle name="Normal 3 3 5 2 5 2" xfId="18499"/>
    <cellStyle name="Normal 3 3 5 2 5 2 2" xfId="18500"/>
    <cellStyle name="Normal 3 3 5 2 5 3" xfId="18501"/>
    <cellStyle name="Normal 3 3 5 2 6" xfId="18502"/>
    <cellStyle name="Normal 3 3 5 2 6 2" xfId="18503"/>
    <cellStyle name="Normal 3 3 5 2 7" xfId="18504"/>
    <cellStyle name="Normal 3 3 5 2 8" xfId="29280"/>
    <cellStyle name="Normal 3 3 5 3" xfId="18505"/>
    <cellStyle name="Normal 3 3 5 3 2" xfId="18506"/>
    <cellStyle name="Normal 3 3 5 3 2 2" xfId="18507"/>
    <cellStyle name="Normal 3 3 5 3 2 2 2" xfId="18508"/>
    <cellStyle name="Normal 3 3 5 3 2 2 2 2" xfId="18509"/>
    <cellStyle name="Normal 3 3 5 3 2 2 3" xfId="18510"/>
    <cellStyle name="Normal 3 3 5 3 2 3" xfId="18511"/>
    <cellStyle name="Normal 3 3 5 3 2 3 2" xfId="18512"/>
    <cellStyle name="Normal 3 3 5 3 2 4" xfId="18513"/>
    <cellStyle name="Normal 3 3 5 3 3" xfId="18514"/>
    <cellStyle name="Normal 3 3 5 3 3 2" xfId="18515"/>
    <cellStyle name="Normal 3 3 5 3 3 2 2" xfId="18516"/>
    <cellStyle name="Normal 3 3 5 3 3 3" xfId="18517"/>
    <cellStyle name="Normal 3 3 5 3 4" xfId="18518"/>
    <cellStyle name="Normal 3 3 5 3 4 2" xfId="18519"/>
    <cellStyle name="Normal 3 3 5 3 5" xfId="18520"/>
    <cellStyle name="Normal 3 3 5 4" xfId="18521"/>
    <cellStyle name="Normal 3 3 5 4 2" xfId="18522"/>
    <cellStyle name="Normal 3 3 5 4 2 2" xfId="18523"/>
    <cellStyle name="Normal 3 3 5 4 2 2 2" xfId="18524"/>
    <cellStyle name="Normal 3 3 5 4 2 2 2 2" xfId="18525"/>
    <cellStyle name="Normal 3 3 5 4 2 2 3" xfId="18526"/>
    <cellStyle name="Normal 3 3 5 4 2 3" xfId="18527"/>
    <cellStyle name="Normal 3 3 5 4 2 3 2" xfId="18528"/>
    <cellStyle name="Normal 3 3 5 4 2 4" xfId="18529"/>
    <cellStyle name="Normal 3 3 5 4 3" xfId="18530"/>
    <cellStyle name="Normal 3 3 5 4 3 2" xfId="18531"/>
    <cellStyle name="Normal 3 3 5 4 3 2 2" xfId="18532"/>
    <cellStyle name="Normal 3 3 5 4 3 3" xfId="18533"/>
    <cellStyle name="Normal 3 3 5 4 4" xfId="18534"/>
    <cellStyle name="Normal 3 3 5 4 4 2" xfId="18535"/>
    <cellStyle name="Normal 3 3 5 4 5" xfId="18536"/>
    <cellStyle name="Normal 3 3 5 5" xfId="18537"/>
    <cellStyle name="Normal 3 3 5 5 2" xfId="18538"/>
    <cellStyle name="Normal 3 3 5 5 2 2" xfId="18539"/>
    <cellStyle name="Normal 3 3 5 5 2 2 2" xfId="18540"/>
    <cellStyle name="Normal 3 3 5 5 2 2 2 2" xfId="18541"/>
    <cellStyle name="Normal 3 3 5 5 2 2 3" xfId="18542"/>
    <cellStyle name="Normal 3 3 5 5 2 3" xfId="18543"/>
    <cellStyle name="Normal 3 3 5 5 2 3 2" xfId="18544"/>
    <cellStyle name="Normal 3 3 5 5 2 4" xfId="18545"/>
    <cellStyle name="Normal 3 3 5 5 3" xfId="18546"/>
    <cellStyle name="Normal 3 3 5 5 3 2" xfId="18547"/>
    <cellStyle name="Normal 3 3 5 5 3 2 2" xfId="18548"/>
    <cellStyle name="Normal 3 3 5 5 3 3" xfId="18549"/>
    <cellStyle name="Normal 3 3 5 5 4" xfId="18550"/>
    <cellStyle name="Normal 3 3 5 5 4 2" xfId="18551"/>
    <cellStyle name="Normal 3 3 5 5 5" xfId="18552"/>
    <cellStyle name="Normal 3 3 5 6" xfId="18553"/>
    <cellStyle name="Normal 3 3 5 6 2" xfId="18554"/>
    <cellStyle name="Normal 3 3 5 6 2 2" xfId="18555"/>
    <cellStyle name="Normal 3 3 5 6 2 2 2" xfId="18556"/>
    <cellStyle name="Normal 3 3 5 6 2 3" xfId="18557"/>
    <cellStyle name="Normal 3 3 5 6 3" xfId="18558"/>
    <cellStyle name="Normal 3 3 5 6 3 2" xfId="18559"/>
    <cellStyle name="Normal 3 3 5 6 4" xfId="18560"/>
    <cellStyle name="Normal 3 3 5 7" xfId="18561"/>
    <cellStyle name="Normal 3 3 5 7 2" xfId="18562"/>
    <cellStyle name="Normal 3 3 5 7 2 2" xfId="18563"/>
    <cellStyle name="Normal 3 3 5 7 3" xfId="18564"/>
    <cellStyle name="Normal 3 3 5 8" xfId="18565"/>
    <cellStyle name="Normal 3 3 5 8 2" xfId="18566"/>
    <cellStyle name="Normal 3 3 5 9" xfId="18567"/>
    <cellStyle name="Normal 3 3 5 9 2" xfId="18568"/>
    <cellStyle name="Normal 3 3 6" xfId="18569"/>
    <cellStyle name="Normal 3 3 6 10" xfId="18570"/>
    <cellStyle name="Normal 3 3 6 11" xfId="29281"/>
    <cellStyle name="Normal 3 3 6 2" xfId="18571"/>
    <cellStyle name="Normal 3 3 6 2 2" xfId="18572"/>
    <cellStyle name="Normal 3 3 6 2 2 2" xfId="18573"/>
    <cellStyle name="Normal 3 3 6 2 2 2 2" xfId="18574"/>
    <cellStyle name="Normal 3 3 6 2 2 2 2 2" xfId="18575"/>
    <cellStyle name="Normal 3 3 6 2 2 2 2 2 2" xfId="18576"/>
    <cellStyle name="Normal 3 3 6 2 2 2 2 3" xfId="18577"/>
    <cellStyle name="Normal 3 3 6 2 2 2 3" xfId="18578"/>
    <cellStyle name="Normal 3 3 6 2 2 2 3 2" xfId="18579"/>
    <cellStyle name="Normal 3 3 6 2 2 2 4" xfId="18580"/>
    <cellStyle name="Normal 3 3 6 2 2 3" xfId="18581"/>
    <cellStyle name="Normal 3 3 6 2 2 3 2" xfId="18582"/>
    <cellStyle name="Normal 3 3 6 2 2 3 2 2" xfId="18583"/>
    <cellStyle name="Normal 3 3 6 2 2 3 3" xfId="18584"/>
    <cellStyle name="Normal 3 3 6 2 2 4" xfId="18585"/>
    <cellStyle name="Normal 3 3 6 2 2 4 2" xfId="18586"/>
    <cellStyle name="Normal 3 3 6 2 2 5" xfId="18587"/>
    <cellStyle name="Normal 3 3 6 2 3" xfId="18588"/>
    <cellStyle name="Normal 3 3 6 2 3 2" xfId="18589"/>
    <cellStyle name="Normal 3 3 6 2 3 2 2" xfId="18590"/>
    <cellStyle name="Normal 3 3 6 2 3 2 2 2" xfId="18591"/>
    <cellStyle name="Normal 3 3 6 2 3 2 2 2 2" xfId="18592"/>
    <cellStyle name="Normal 3 3 6 2 3 2 2 3" xfId="18593"/>
    <cellStyle name="Normal 3 3 6 2 3 2 3" xfId="18594"/>
    <cellStyle name="Normal 3 3 6 2 3 2 3 2" xfId="18595"/>
    <cellStyle name="Normal 3 3 6 2 3 2 4" xfId="18596"/>
    <cellStyle name="Normal 3 3 6 2 3 3" xfId="18597"/>
    <cellStyle name="Normal 3 3 6 2 3 3 2" xfId="18598"/>
    <cellStyle name="Normal 3 3 6 2 3 3 2 2" xfId="18599"/>
    <cellStyle name="Normal 3 3 6 2 3 3 3" xfId="18600"/>
    <cellStyle name="Normal 3 3 6 2 3 4" xfId="18601"/>
    <cellStyle name="Normal 3 3 6 2 3 4 2" xfId="18602"/>
    <cellStyle name="Normal 3 3 6 2 3 5" xfId="18603"/>
    <cellStyle name="Normal 3 3 6 2 4" xfId="18604"/>
    <cellStyle name="Normal 3 3 6 2 4 2" xfId="18605"/>
    <cellStyle name="Normal 3 3 6 2 4 2 2" xfId="18606"/>
    <cellStyle name="Normal 3 3 6 2 4 2 2 2" xfId="18607"/>
    <cellStyle name="Normal 3 3 6 2 4 2 3" xfId="18608"/>
    <cellStyle name="Normal 3 3 6 2 4 3" xfId="18609"/>
    <cellStyle name="Normal 3 3 6 2 4 3 2" xfId="18610"/>
    <cellStyle name="Normal 3 3 6 2 4 4" xfId="18611"/>
    <cellStyle name="Normal 3 3 6 2 5" xfId="18612"/>
    <cellStyle name="Normal 3 3 6 2 5 2" xfId="18613"/>
    <cellStyle name="Normal 3 3 6 2 5 2 2" xfId="18614"/>
    <cellStyle name="Normal 3 3 6 2 5 3" xfId="18615"/>
    <cellStyle name="Normal 3 3 6 2 6" xfId="18616"/>
    <cellStyle name="Normal 3 3 6 2 6 2" xfId="18617"/>
    <cellStyle name="Normal 3 3 6 2 7" xfId="18618"/>
    <cellStyle name="Normal 3 3 6 2 8" xfId="29282"/>
    <cellStyle name="Normal 3 3 6 3" xfId="18619"/>
    <cellStyle name="Normal 3 3 6 3 2" xfId="18620"/>
    <cellStyle name="Normal 3 3 6 3 2 2" xfId="18621"/>
    <cellStyle name="Normal 3 3 6 3 2 2 2" xfId="18622"/>
    <cellStyle name="Normal 3 3 6 3 2 2 2 2" xfId="18623"/>
    <cellStyle name="Normal 3 3 6 3 2 2 3" xfId="18624"/>
    <cellStyle name="Normal 3 3 6 3 2 3" xfId="18625"/>
    <cellStyle name="Normal 3 3 6 3 2 3 2" xfId="18626"/>
    <cellStyle name="Normal 3 3 6 3 2 4" xfId="18627"/>
    <cellStyle name="Normal 3 3 6 3 3" xfId="18628"/>
    <cellStyle name="Normal 3 3 6 3 3 2" xfId="18629"/>
    <cellStyle name="Normal 3 3 6 3 3 2 2" xfId="18630"/>
    <cellStyle name="Normal 3 3 6 3 3 3" xfId="18631"/>
    <cellStyle name="Normal 3 3 6 3 4" xfId="18632"/>
    <cellStyle name="Normal 3 3 6 3 4 2" xfId="18633"/>
    <cellStyle name="Normal 3 3 6 3 5" xfId="18634"/>
    <cellStyle name="Normal 3 3 6 4" xfId="18635"/>
    <cellStyle name="Normal 3 3 6 4 2" xfId="18636"/>
    <cellStyle name="Normal 3 3 6 4 2 2" xfId="18637"/>
    <cellStyle name="Normal 3 3 6 4 2 2 2" xfId="18638"/>
    <cellStyle name="Normal 3 3 6 4 2 2 2 2" xfId="18639"/>
    <cellStyle name="Normal 3 3 6 4 2 2 3" xfId="18640"/>
    <cellStyle name="Normal 3 3 6 4 2 3" xfId="18641"/>
    <cellStyle name="Normal 3 3 6 4 2 3 2" xfId="18642"/>
    <cellStyle name="Normal 3 3 6 4 2 4" xfId="18643"/>
    <cellStyle name="Normal 3 3 6 4 3" xfId="18644"/>
    <cellStyle name="Normal 3 3 6 4 3 2" xfId="18645"/>
    <cellStyle name="Normal 3 3 6 4 3 2 2" xfId="18646"/>
    <cellStyle name="Normal 3 3 6 4 3 3" xfId="18647"/>
    <cellStyle name="Normal 3 3 6 4 4" xfId="18648"/>
    <cellStyle name="Normal 3 3 6 4 4 2" xfId="18649"/>
    <cellStyle name="Normal 3 3 6 4 5" xfId="18650"/>
    <cellStyle name="Normal 3 3 6 5" xfId="18651"/>
    <cellStyle name="Normal 3 3 6 5 2" xfId="18652"/>
    <cellStyle name="Normal 3 3 6 5 2 2" xfId="18653"/>
    <cellStyle name="Normal 3 3 6 5 2 2 2" xfId="18654"/>
    <cellStyle name="Normal 3 3 6 5 2 2 2 2" xfId="18655"/>
    <cellStyle name="Normal 3 3 6 5 2 2 3" xfId="18656"/>
    <cellStyle name="Normal 3 3 6 5 2 3" xfId="18657"/>
    <cellStyle name="Normal 3 3 6 5 2 3 2" xfId="18658"/>
    <cellStyle name="Normal 3 3 6 5 2 4" xfId="18659"/>
    <cellStyle name="Normal 3 3 6 5 3" xfId="18660"/>
    <cellStyle name="Normal 3 3 6 5 3 2" xfId="18661"/>
    <cellStyle name="Normal 3 3 6 5 3 2 2" xfId="18662"/>
    <cellStyle name="Normal 3 3 6 5 3 3" xfId="18663"/>
    <cellStyle name="Normal 3 3 6 5 4" xfId="18664"/>
    <cellStyle name="Normal 3 3 6 5 4 2" xfId="18665"/>
    <cellStyle name="Normal 3 3 6 5 5" xfId="18666"/>
    <cellStyle name="Normal 3 3 6 6" xfId="18667"/>
    <cellStyle name="Normal 3 3 6 6 2" xfId="18668"/>
    <cellStyle name="Normal 3 3 6 6 2 2" xfId="18669"/>
    <cellStyle name="Normal 3 3 6 6 2 2 2" xfId="18670"/>
    <cellStyle name="Normal 3 3 6 6 2 3" xfId="18671"/>
    <cellStyle name="Normal 3 3 6 6 3" xfId="18672"/>
    <cellStyle name="Normal 3 3 6 6 3 2" xfId="18673"/>
    <cellStyle name="Normal 3 3 6 6 4" xfId="18674"/>
    <cellStyle name="Normal 3 3 6 7" xfId="18675"/>
    <cellStyle name="Normal 3 3 6 7 2" xfId="18676"/>
    <cellStyle name="Normal 3 3 6 7 2 2" xfId="18677"/>
    <cellStyle name="Normal 3 3 6 7 3" xfId="18678"/>
    <cellStyle name="Normal 3 3 6 8" xfId="18679"/>
    <cellStyle name="Normal 3 3 6 8 2" xfId="18680"/>
    <cellStyle name="Normal 3 3 6 9" xfId="18681"/>
    <cellStyle name="Normal 3 3 6 9 2" xfId="18682"/>
    <cellStyle name="Normal 3 3 7" xfId="18683"/>
    <cellStyle name="Normal 3 3 7 2" xfId="18684"/>
    <cellStyle name="Normal 3 3 7 2 2" xfId="18685"/>
    <cellStyle name="Normal 3 3 7 2 2 2" xfId="18686"/>
    <cellStyle name="Normal 3 3 7 2 2 2 2" xfId="18687"/>
    <cellStyle name="Normal 3 3 7 2 2 2 2 2" xfId="18688"/>
    <cellStyle name="Normal 3 3 7 2 2 2 3" xfId="18689"/>
    <cellStyle name="Normal 3 3 7 2 2 3" xfId="18690"/>
    <cellStyle name="Normal 3 3 7 2 2 3 2" xfId="18691"/>
    <cellStyle name="Normal 3 3 7 2 2 4" xfId="18692"/>
    <cellStyle name="Normal 3 3 7 2 3" xfId="18693"/>
    <cellStyle name="Normal 3 3 7 2 3 2" xfId="18694"/>
    <cellStyle name="Normal 3 3 7 2 3 2 2" xfId="18695"/>
    <cellStyle name="Normal 3 3 7 2 3 3" xfId="18696"/>
    <cellStyle name="Normal 3 3 7 2 4" xfId="18697"/>
    <cellStyle name="Normal 3 3 7 2 4 2" xfId="18698"/>
    <cellStyle name="Normal 3 3 7 2 5" xfId="18699"/>
    <cellStyle name="Normal 3 3 7 3" xfId="18700"/>
    <cellStyle name="Normal 3 3 7 3 2" xfId="18701"/>
    <cellStyle name="Normal 3 3 7 3 2 2" xfId="18702"/>
    <cellStyle name="Normal 3 3 7 3 2 2 2" xfId="18703"/>
    <cellStyle name="Normal 3 3 7 3 2 2 2 2" xfId="18704"/>
    <cellStyle name="Normal 3 3 7 3 2 2 3" xfId="18705"/>
    <cellStyle name="Normal 3 3 7 3 2 3" xfId="18706"/>
    <cellStyle name="Normal 3 3 7 3 2 3 2" xfId="18707"/>
    <cellStyle name="Normal 3 3 7 3 2 4" xfId="18708"/>
    <cellStyle name="Normal 3 3 7 3 3" xfId="18709"/>
    <cellStyle name="Normal 3 3 7 3 3 2" xfId="18710"/>
    <cellStyle name="Normal 3 3 7 3 3 2 2" xfId="18711"/>
    <cellStyle name="Normal 3 3 7 3 3 3" xfId="18712"/>
    <cellStyle name="Normal 3 3 7 3 4" xfId="18713"/>
    <cellStyle name="Normal 3 3 7 3 4 2" xfId="18714"/>
    <cellStyle name="Normal 3 3 7 3 5" xfId="18715"/>
    <cellStyle name="Normal 3 3 7 4" xfId="18716"/>
    <cellStyle name="Normal 3 3 7 4 2" xfId="18717"/>
    <cellStyle name="Normal 3 3 7 4 2 2" xfId="18718"/>
    <cellStyle name="Normal 3 3 7 4 2 2 2" xfId="18719"/>
    <cellStyle name="Normal 3 3 7 4 2 3" xfId="18720"/>
    <cellStyle name="Normal 3 3 7 4 3" xfId="18721"/>
    <cellStyle name="Normal 3 3 7 4 3 2" xfId="18722"/>
    <cellStyle name="Normal 3 3 7 4 4" xfId="18723"/>
    <cellStyle name="Normal 3 3 7 5" xfId="18724"/>
    <cellStyle name="Normal 3 3 7 5 2" xfId="18725"/>
    <cellStyle name="Normal 3 3 7 5 2 2" xfId="18726"/>
    <cellStyle name="Normal 3 3 7 5 3" xfId="18727"/>
    <cellStyle name="Normal 3 3 7 6" xfId="18728"/>
    <cellStyle name="Normal 3 3 7 6 2" xfId="18729"/>
    <cellStyle name="Normal 3 3 7 7" xfId="18730"/>
    <cellStyle name="Normal 3 3 7 8" xfId="29283"/>
    <cellStyle name="Normal 3 3 8" xfId="18731"/>
    <cellStyle name="Normal 3 3 8 2" xfId="18732"/>
    <cellStyle name="Normal 3 3 8 2 2" xfId="18733"/>
    <cellStyle name="Normal 3 3 8 2 2 2" xfId="18734"/>
    <cellStyle name="Normal 3 3 8 2 2 2 2" xfId="18735"/>
    <cellStyle name="Normal 3 3 8 2 2 3" xfId="18736"/>
    <cellStyle name="Normal 3 3 8 2 3" xfId="18737"/>
    <cellStyle name="Normal 3 3 8 2 3 2" xfId="18738"/>
    <cellStyle name="Normal 3 3 8 2 4" xfId="18739"/>
    <cellStyle name="Normal 3 3 8 3" xfId="18740"/>
    <cellStyle name="Normal 3 3 8 3 2" xfId="18741"/>
    <cellStyle name="Normal 3 3 8 3 2 2" xfId="18742"/>
    <cellStyle name="Normal 3 3 8 3 3" xfId="18743"/>
    <cellStyle name="Normal 3 3 8 4" xfId="18744"/>
    <cellStyle name="Normal 3 3 8 4 2" xfId="18745"/>
    <cellStyle name="Normal 3 3 8 5" xfId="18746"/>
    <cellStyle name="Normal 3 3 9" xfId="18747"/>
    <cellStyle name="Normal 3 3 9 2" xfId="18748"/>
    <cellStyle name="Normal 3 3 9 2 2" xfId="18749"/>
    <cellStyle name="Normal 3 3 9 2 2 2" xfId="18750"/>
    <cellStyle name="Normal 3 3 9 2 2 2 2" xfId="18751"/>
    <cellStyle name="Normal 3 3 9 2 2 3" xfId="18752"/>
    <cellStyle name="Normal 3 3 9 2 3" xfId="18753"/>
    <cellStyle name="Normal 3 3 9 2 3 2" xfId="18754"/>
    <cellStyle name="Normal 3 3 9 2 4" xfId="18755"/>
    <cellStyle name="Normal 3 3 9 3" xfId="18756"/>
    <cellStyle name="Normal 3 3 9 3 2" xfId="18757"/>
    <cellStyle name="Normal 3 3 9 3 2 2" xfId="18758"/>
    <cellStyle name="Normal 3 3 9 3 3" xfId="18759"/>
    <cellStyle name="Normal 3 3 9 4" xfId="18760"/>
    <cellStyle name="Normal 3 3 9 4 2" xfId="18761"/>
    <cellStyle name="Normal 3 3 9 5" xfId="18762"/>
    <cellStyle name="Normal 3 4" xfId="18763"/>
    <cellStyle name="Normal 3 4 10" xfId="18764"/>
    <cellStyle name="Normal 3 4 10 2" xfId="18765"/>
    <cellStyle name="Normal 3 4 10 2 2" xfId="18766"/>
    <cellStyle name="Normal 3 4 10 2 2 2" xfId="18767"/>
    <cellStyle name="Normal 3 4 10 2 3" xfId="18768"/>
    <cellStyle name="Normal 3 4 10 3" xfId="18769"/>
    <cellStyle name="Normal 3 4 10 3 2" xfId="18770"/>
    <cellStyle name="Normal 3 4 10 4" xfId="18771"/>
    <cellStyle name="Normal 3 4 11" xfId="18772"/>
    <cellStyle name="Normal 3 4 11 2" xfId="18773"/>
    <cellStyle name="Normal 3 4 11 2 2" xfId="18774"/>
    <cellStyle name="Normal 3 4 11 3" xfId="18775"/>
    <cellStyle name="Normal 3 4 12" xfId="18776"/>
    <cellStyle name="Normal 3 4 12 2" xfId="18777"/>
    <cellStyle name="Normal 3 4 13" xfId="18778"/>
    <cellStyle name="Normal 3 4 13 2" xfId="18779"/>
    <cellStyle name="Normal 3 4 14" xfId="18780"/>
    <cellStyle name="Normal 3 4 15" xfId="29284"/>
    <cellStyle name="Normal 3 4 2" xfId="18781"/>
    <cellStyle name="Normal 3 4 2 10" xfId="18782"/>
    <cellStyle name="Normal 3 4 2 10 2" xfId="18783"/>
    <cellStyle name="Normal 3 4 2 11" xfId="18784"/>
    <cellStyle name="Normal 3 4 2 11 2" xfId="18785"/>
    <cellStyle name="Normal 3 4 2 12" xfId="18786"/>
    <cellStyle name="Normal 3 4 2 13" xfId="29285"/>
    <cellStyle name="Normal 3 4 2 2" xfId="18787"/>
    <cellStyle name="Normal 3 4 2 2 10" xfId="18788"/>
    <cellStyle name="Normal 3 4 2 2 11" xfId="29286"/>
    <cellStyle name="Normal 3 4 2 2 2" xfId="18789"/>
    <cellStyle name="Normal 3 4 2 2 2 2" xfId="18790"/>
    <cellStyle name="Normal 3 4 2 2 2 2 2" xfId="18791"/>
    <cellStyle name="Normal 3 4 2 2 2 2 2 2" xfId="18792"/>
    <cellStyle name="Normal 3 4 2 2 2 2 2 2 2" xfId="18793"/>
    <cellStyle name="Normal 3 4 2 2 2 2 2 2 2 2" xfId="18794"/>
    <cellStyle name="Normal 3 4 2 2 2 2 2 2 3" xfId="18795"/>
    <cellStyle name="Normal 3 4 2 2 2 2 2 3" xfId="18796"/>
    <cellStyle name="Normal 3 4 2 2 2 2 2 3 2" xfId="18797"/>
    <cellStyle name="Normal 3 4 2 2 2 2 2 4" xfId="18798"/>
    <cellStyle name="Normal 3 4 2 2 2 2 3" xfId="18799"/>
    <cellStyle name="Normal 3 4 2 2 2 2 3 2" xfId="18800"/>
    <cellStyle name="Normal 3 4 2 2 2 2 3 2 2" xfId="18801"/>
    <cellStyle name="Normal 3 4 2 2 2 2 3 3" xfId="18802"/>
    <cellStyle name="Normal 3 4 2 2 2 2 4" xfId="18803"/>
    <cellStyle name="Normal 3 4 2 2 2 2 4 2" xfId="18804"/>
    <cellStyle name="Normal 3 4 2 2 2 2 5" xfId="18805"/>
    <cellStyle name="Normal 3 4 2 2 2 3" xfId="18806"/>
    <cellStyle name="Normal 3 4 2 2 2 3 2" xfId="18807"/>
    <cellStyle name="Normal 3 4 2 2 2 3 2 2" xfId="18808"/>
    <cellStyle name="Normal 3 4 2 2 2 3 2 2 2" xfId="18809"/>
    <cellStyle name="Normal 3 4 2 2 2 3 2 2 2 2" xfId="18810"/>
    <cellStyle name="Normal 3 4 2 2 2 3 2 2 3" xfId="18811"/>
    <cellStyle name="Normal 3 4 2 2 2 3 2 3" xfId="18812"/>
    <cellStyle name="Normal 3 4 2 2 2 3 2 3 2" xfId="18813"/>
    <cellStyle name="Normal 3 4 2 2 2 3 2 4" xfId="18814"/>
    <cellStyle name="Normal 3 4 2 2 2 3 3" xfId="18815"/>
    <cellStyle name="Normal 3 4 2 2 2 3 3 2" xfId="18816"/>
    <cellStyle name="Normal 3 4 2 2 2 3 3 2 2" xfId="18817"/>
    <cellStyle name="Normal 3 4 2 2 2 3 3 3" xfId="18818"/>
    <cellStyle name="Normal 3 4 2 2 2 3 4" xfId="18819"/>
    <cellStyle name="Normal 3 4 2 2 2 3 4 2" xfId="18820"/>
    <cellStyle name="Normal 3 4 2 2 2 3 5" xfId="18821"/>
    <cellStyle name="Normal 3 4 2 2 2 4" xfId="18822"/>
    <cellStyle name="Normal 3 4 2 2 2 4 2" xfId="18823"/>
    <cellStyle name="Normal 3 4 2 2 2 4 2 2" xfId="18824"/>
    <cellStyle name="Normal 3 4 2 2 2 4 2 2 2" xfId="18825"/>
    <cellStyle name="Normal 3 4 2 2 2 4 2 3" xfId="18826"/>
    <cellStyle name="Normal 3 4 2 2 2 4 3" xfId="18827"/>
    <cellStyle name="Normal 3 4 2 2 2 4 3 2" xfId="18828"/>
    <cellStyle name="Normal 3 4 2 2 2 4 4" xfId="18829"/>
    <cellStyle name="Normal 3 4 2 2 2 5" xfId="18830"/>
    <cellStyle name="Normal 3 4 2 2 2 5 2" xfId="18831"/>
    <cellStyle name="Normal 3 4 2 2 2 5 2 2" xfId="18832"/>
    <cellStyle name="Normal 3 4 2 2 2 5 3" xfId="18833"/>
    <cellStyle name="Normal 3 4 2 2 2 6" xfId="18834"/>
    <cellStyle name="Normal 3 4 2 2 2 6 2" xfId="18835"/>
    <cellStyle name="Normal 3 4 2 2 2 7" xfId="18836"/>
    <cellStyle name="Normal 3 4 2 2 2 8" xfId="29287"/>
    <cellStyle name="Normal 3 4 2 2 3" xfId="18837"/>
    <cellStyle name="Normal 3 4 2 2 3 2" xfId="18838"/>
    <cellStyle name="Normal 3 4 2 2 3 2 2" xfId="18839"/>
    <cellStyle name="Normal 3 4 2 2 3 2 2 2" xfId="18840"/>
    <cellStyle name="Normal 3 4 2 2 3 2 2 2 2" xfId="18841"/>
    <cellStyle name="Normal 3 4 2 2 3 2 2 3" xfId="18842"/>
    <cellStyle name="Normal 3 4 2 2 3 2 3" xfId="18843"/>
    <cellStyle name="Normal 3 4 2 2 3 2 3 2" xfId="18844"/>
    <cellStyle name="Normal 3 4 2 2 3 2 4" xfId="18845"/>
    <cellStyle name="Normal 3 4 2 2 3 3" xfId="18846"/>
    <cellStyle name="Normal 3 4 2 2 3 3 2" xfId="18847"/>
    <cellStyle name="Normal 3 4 2 2 3 3 2 2" xfId="18848"/>
    <cellStyle name="Normal 3 4 2 2 3 3 3" xfId="18849"/>
    <cellStyle name="Normal 3 4 2 2 3 4" xfId="18850"/>
    <cellStyle name="Normal 3 4 2 2 3 4 2" xfId="18851"/>
    <cellStyle name="Normal 3 4 2 2 3 5" xfId="18852"/>
    <cellStyle name="Normal 3 4 2 2 4" xfId="18853"/>
    <cellStyle name="Normal 3 4 2 2 4 2" xfId="18854"/>
    <cellStyle name="Normal 3 4 2 2 4 2 2" xfId="18855"/>
    <cellStyle name="Normal 3 4 2 2 4 2 2 2" xfId="18856"/>
    <cellStyle name="Normal 3 4 2 2 4 2 2 2 2" xfId="18857"/>
    <cellStyle name="Normal 3 4 2 2 4 2 2 3" xfId="18858"/>
    <cellStyle name="Normal 3 4 2 2 4 2 3" xfId="18859"/>
    <cellStyle name="Normal 3 4 2 2 4 2 3 2" xfId="18860"/>
    <cellStyle name="Normal 3 4 2 2 4 2 4" xfId="18861"/>
    <cellStyle name="Normal 3 4 2 2 4 3" xfId="18862"/>
    <cellStyle name="Normal 3 4 2 2 4 3 2" xfId="18863"/>
    <cellStyle name="Normal 3 4 2 2 4 3 2 2" xfId="18864"/>
    <cellStyle name="Normal 3 4 2 2 4 3 3" xfId="18865"/>
    <cellStyle name="Normal 3 4 2 2 4 4" xfId="18866"/>
    <cellStyle name="Normal 3 4 2 2 4 4 2" xfId="18867"/>
    <cellStyle name="Normal 3 4 2 2 4 5" xfId="18868"/>
    <cellStyle name="Normal 3 4 2 2 5" xfId="18869"/>
    <cellStyle name="Normal 3 4 2 2 5 2" xfId="18870"/>
    <cellStyle name="Normal 3 4 2 2 5 2 2" xfId="18871"/>
    <cellStyle name="Normal 3 4 2 2 5 2 2 2" xfId="18872"/>
    <cellStyle name="Normal 3 4 2 2 5 2 2 2 2" xfId="18873"/>
    <cellStyle name="Normal 3 4 2 2 5 2 2 3" xfId="18874"/>
    <cellStyle name="Normal 3 4 2 2 5 2 3" xfId="18875"/>
    <cellStyle name="Normal 3 4 2 2 5 2 3 2" xfId="18876"/>
    <cellStyle name="Normal 3 4 2 2 5 2 4" xfId="18877"/>
    <cellStyle name="Normal 3 4 2 2 5 3" xfId="18878"/>
    <cellStyle name="Normal 3 4 2 2 5 3 2" xfId="18879"/>
    <cellStyle name="Normal 3 4 2 2 5 3 2 2" xfId="18880"/>
    <cellStyle name="Normal 3 4 2 2 5 3 3" xfId="18881"/>
    <cellStyle name="Normal 3 4 2 2 5 4" xfId="18882"/>
    <cellStyle name="Normal 3 4 2 2 5 4 2" xfId="18883"/>
    <cellStyle name="Normal 3 4 2 2 5 5" xfId="18884"/>
    <cellStyle name="Normal 3 4 2 2 6" xfId="18885"/>
    <cellStyle name="Normal 3 4 2 2 6 2" xfId="18886"/>
    <cellStyle name="Normal 3 4 2 2 6 2 2" xfId="18887"/>
    <cellStyle name="Normal 3 4 2 2 6 2 2 2" xfId="18888"/>
    <cellStyle name="Normal 3 4 2 2 6 2 3" xfId="18889"/>
    <cellStyle name="Normal 3 4 2 2 6 3" xfId="18890"/>
    <cellStyle name="Normal 3 4 2 2 6 3 2" xfId="18891"/>
    <cellStyle name="Normal 3 4 2 2 6 4" xfId="18892"/>
    <cellStyle name="Normal 3 4 2 2 7" xfId="18893"/>
    <cellStyle name="Normal 3 4 2 2 7 2" xfId="18894"/>
    <cellStyle name="Normal 3 4 2 2 7 2 2" xfId="18895"/>
    <cellStyle name="Normal 3 4 2 2 7 3" xfId="18896"/>
    <cellStyle name="Normal 3 4 2 2 8" xfId="18897"/>
    <cellStyle name="Normal 3 4 2 2 8 2" xfId="18898"/>
    <cellStyle name="Normal 3 4 2 2 9" xfId="18899"/>
    <cellStyle name="Normal 3 4 2 2 9 2" xfId="18900"/>
    <cellStyle name="Normal 3 4 2 3" xfId="18901"/>
    <cellStyle name="Normal 3 4 2 3 10" xfId="18902"/>
    <cellStyle name="Normal 3 4 2 3 11" xfId="29288"/>
    <cellStyle name="Normal 3 4 2 3 2" xfId="18903"/>
    <cellStyle name="Normal 3 4 2 3 2 2" xfId="18904"/>
    <cellStyle name="Normal 3 4 2 3 2 2 2" xfId="18905"/>
    <cellStyle name="Normal 3 4 2 3 2 2 2 2" xfId="18906"/>
    <cellStyle name="Normal 3 4 2 3 2 2 2 2 2" xfId="18907"/>
    <cellStyle name="Normal 3 4 2 3 2 2 2 2 2 2" xfId="18908"/>
    <cellStyle name="Normal 3 4 2 3 2 2 2 2 3" xfId="18909"/>
    <cellStyle name="Normal 3 4 2 3 2 2 2 3" xfId="18910"/>
    <cellStyle name="Normal 3 4 2 3 2 2 2 3 2" xfId="18911"/>
    <cellStyle name="Normal 3 4 2 3 2 2 2 4" xfId="18912"/>
    <cellStyle name="Normal 3 4 2 3 2 2 3" xfId="18913"/>
    <cellStyle name="Normal 3 4 2 3 2 2 3 2" xfId="18914"/>
    <cellStyle name="Normal 3 4 2 3 2 2 3 2 2" xfId="18915"/>
    <cellStyle name="Normal 3 4 2 3 2 2 3 3" xfId="18916"/>
    <cellStyle name="Normal 3 4 2 3 2 2 4" xfId="18917"/>
    <cellStyle name="Normal 3 4 2 3 2 2 4 2" xfId="18918"/>
    <cellStyle name="Normal 3 4 2 3 2 2 5" xfId="18919"/>
    <cellStyle name="Normal 3 4 2 3 2 3" xfId="18920"/>
    <cellStyle name="Normal 3 4 2 3 2 3 2" xfId="18921"/>
    <cellStyle name="Normal 3 4 2 3 2 3 2 2" xfId="18922"/>
    <cellStyle name="Normal 3 4 2 3 2 3 2 2 2" xfId="18923"/>
    <cellStyle name="Normal 3 4 2 3 2 3 2 2 2 2" xfId="18924"/>
    <cellStyle name="Normal 3 4 2 3 2 3 2 2 3" xfId="18925"/>
    <cellStyle name="Normal 3 4 2 3 2 3 2 3" xfId="18926"/>
    <cellStyle name="Normal 3 4 2 3 2 3 2 3 2" xfId="18927"/>
    <cellStyle name="Normal 3 4 2 3 2 3 2 4" xfId="18928"/>
    <cellStyle name="Normal 3 4 2 3 2 3 3" xfId="18929"/>
    <cellStyle name="Normal 3 4 2 3 2 3 3 2" xfId="18930"/>
    <cellStyle name="Normal 3 4 2 3 2 3 3 2 2" xfId="18931"/>
    <cellStyle name="Normal 3 4 2 3 2 3 3 3" xfId="18932"/>
    <cellStyle name="Normal 3 4 2 3 2 3 4" xfId="18933"/>
    <cellStyle name="Normal 3 4 2 3 2 3 4 2" xfId="18934"/>
    <cellStyle name="Normal 3 4 2 3 2 3 5" xfId="18935"/>
    <cellStyle name="Normal 3 4 2 3 2 4" xfId="18936"/>
    <cellStyle name="Normal 3 4 2 3 2 4 2" xfId="18937"/>
    <cellStyle name="Normal 3 4 2 3 2 4 2 2" xfId="18938"/>
    <cellStyle name="Normal 3 4 2 3 2 4 2 2 2" xfId="18939"/>
    <cellStyle name="Normal 3 4 2 3 2 4 2 3" xfId="18940"/>
    <cellStyle name="Normal 3 4 2 3 2 4 3" xfId="18941"/>
    <cellStyle name="Normal 3 4 2 3 2 4 3 2" xfId="18942"/>
    <cellStyle name="Normal 3 4 2 3 2 4 4" xfId="18943"/>
    <cellStyle name="Normal 3 4 2 3 2 5" xfId="18944"/>
    <cellStyle name="Normal 3 4 2 3 2 5 2" xfId="18945"/>
    <cellStyle name="Normal 3 4 2 3 2 5 2 2" xfId="18946"/>
    <cellStyle name="Normal 3 4 2 3 2 5 3" xfId="18947"/>
    <cellStyle name="Normal 3 4 2 3 2 6" xfId="18948"/>
    <cellStyle name="Normal 3 4 2 3 2 6 2" xfId="18949"/>
    <cellStyle name="Normal 3 4 2 3 2 7" xfId="18950"/>
    <cellStyle name="Normal 3 4 2 3 2 8" xfId="29289"/>
    <cellStyle name="Normal 3 4 2 3 3" xfId="18951"/>
    <cellStyle name="Normal 3 4 2 3 3 2" xfId="18952"/>
    <cellStyle name="Normal 3 4 2 3 3 2 2" xfId="18953"/>
    <cellStyle name="Normal 3 4 2 3 3 2 2 2" xfId="18954"/>
    <cellStyle name="Normal 3 4 2 3 3 2 2 2 2" xfId="18955"/>
    <cellStyle name="Normal 3 4 2 3 3 2 2 3" xfId="18956"/>
    <cellStyle name="Normal 3 4 2 3 3 2 3" xfId="18957"/>
    <cellStyle name="Normal 3 4 2 3 3 2 3 2" xfId="18958"/>
    <cellStyle name="Normal 3 4 2 3 3 2 4" xfId="18959"/>
    <cellStyle name="Normal 3 4 2 3 3 3" xfId="18960"/>
    <cellStyle name="Normal 3 4 2 3 3 3 2" xfId="18961"/>
    <cellStyle name="Normal 3 4 2 3 3 3 2 2" xfId="18962"/>
    <cellStyle name="Normal 3 4 2 3 3 3 3" xfId="18963"/>
    <cellStyle name="Normal 3 4 2 3 3 4" xfId="18964"/>
    <cellStyle name="Normal 3 4 2 3 3 4 2" xfId="18965"/>
    <cellStyle name="Normal 3 4 2 3 3 5" xfId="18966"/>
    <cellStyle name="Normal 3 4 2 3 4" xfId="18967"/>
    <cellStyle name="Normal 3 4 2 3 4 2" xfId="18968"/>
    <cellStyle name="Normal 3 4 2 3 4 2 2" xfId="18969"/>
    <cellStyle name="Normal 3 4 2 3 4 2 2 2" xfId="18970"/>
    <cellStyle name="Normal 3 4 2 3 4 2 2 2 2" xfId="18971"/>
    <cellStyle name="Normal 3 4 2 3 4 2 2 3" xfId="18972"/>
    <cellStyle name="Normal 3 4 2 3 4 2 3" xfId="18973"/>
    <cellStyle name="Normal 3 4 2 3 4 2 3 2" xfId="18974"/>
    <cellStyle name="Normal 3 4 2 3 4 2 4" xfId="18975"/>
    <cellStyle name="Normal 3 4 2 3 4 3" xfId="18976"/>
    <cellStyle name="Normal 3 4 2 3 4 3 2" xfId="18977"/>
    <cellStyle name="Normal 3 4 2 3 4 3 2 2" xfId="18978"/>
    <cellStyle name="Normal 3 4 2 3 4 3 3" xfId="18979"/>
    <cellStyle name="Normal 3 4 2 3 4 4" xfId="18980"/>
    <cellStyle name="Normal 3 4 2 3 4 4 2" xfId="18981"/>
    <cellStyle name="Normal 3 4 2 3 4 5" xfId="18982"/>
    <cellStyle name="Normal 3 4 2 3 5" xfId="18983"/>
    <cellStyle name="Normal 3 4 2 3 5 2" xfId="18984"/>
    <cellStyle name="Normal 3 4 2 3 5 2 2" xfId="18985"/>
    <cellStyle name="Normal 3 4 2 3 5 2 2 2" xfId="18986"/>
    <cellStyle name="Normal 3 4 2 3 5 2 2 2 2" xfId="18987"/>
    <cellStyle name="Normal 3 4 2 3 5 2 2 3" xfId="18988"/>
    <cellStyle name="Normal 3 4 2 3 5 2 3" xfId="18989"/>
    <cellStyle name="Normal 3 4 2 3 5 2 3 2" xfId="18990"/>
    <cellStyle name="Normal 3 4 2 3 5 2 4" xfId="18991"/>
    <cellStyle name="Normal 3 4 2 3 5 3" xfId="18992"/>
    <cellStyle name="Normal 3 4 2 3 5 3 2" xfId="18993"/>
    <cellStyle name="Normal 3 4 2 3 5 3 2 2" xfId="18994"/>
    <cellStyle name="Normal 3 4 2 3 5 3 3" xfId="18995"/>
    <cellStyle name="Normal 3 4 2 3 5 4" xfId="18996"/>
    <cellStyle name="Normal 3 4 2 3 5 4 2" xfId="18997"/>
    <cellStyle name="Normal 3 4 2 3 5 5" xfId="18998"/>
    <cellStyle name="Normal 3 4 2 3 6" xfId="18999"/>
    <cellStyle name="Normal 3 4 2 3 6 2" xfId="19000"/>
    <cellStyle name="Normal 3 4 2 3 6 2 2" xfId="19001"/>
    <cellStyle name="Normal 3 4 2 3 6 2 2 2" xfId="19002"/>
    <cellStyle name="Normal 3 4 2 3 6 2 3" xfId="19003"/>
    <cellStyle name="Normal 3 4 2 3 6 3" xfId="19004"/>
    <cellStyle name="Normal 3 4 2 3 6 3 2" xfId="19005"/>
    <cellStyle name="Normal 3 4 2 3 6 4" xfId="19006"/>
    <cellStyle name="Normal 3 4 2 3 7" xfId="19007"/>
    <cellStyle name="Normal 3 4 2 3 7 2" xfId="19008"/>
    <cellStyle name="Normal 3 4 2 3 7 2 2" xfId="19009"/>
    <cellStyle name="Normal 3 4 2 3 7 3" xfId="19010"/>
    <cellStyle name="Normal 3 4 2 3 8" xfId="19011"/>
    <cellStyle name="Normal 3 4 2 3 8 2" xfId="19012"/>
    <cellStyle name="Normal 3 4 2 3 9" xfId="19013"/>
    <cellStyle name="Normal 3 4 2 3 9 2" xfId="19014"/>
    <cellStyle name="Normal 3 4 2 4" xfId="19015"/>
    <cellStyle name="Normal 3 4 2 4 2" xfId="19016"/>
    <cellStyle name="Normal 3 4 2 4 2 2" xfId="19017"/>
    <cellStyle name="Normal 3 4 2 4 2 2 2" xfId="19018"/>
    <cellStyle name="Normal 3 4 2 4 2 2 2 2" xfId="19019"/>
    <cellStyle name="Normal 3 4 2 4 2 2 2 2 2" xfId="19020"/>
    <cellStyle name="Normal 3 4 2 4 2 2 2 3" xfId="19021"/>
    <cellStyle name="Normal 3 4 2 4 2 2 3" xfId="19022"/>
    <cellStyle name="Normal 3 4 2 4 2 2 3 2" xfId="19023"/>
    <cellStyle name="Normal 3 4 2 4 2 2 4" xfId="19024"/>
    <cellStyle name="Normal 3 4 2 4 2 3" xfId="19025"/>
    <cellStyle name="Normal 3 4 2 4 2 3 2" xfId="19026"/>
    <cellStyle name="Normal 3 4 2 4 2 3 2 2" xfId="19027"/>
    <cellStyle name="Normal 3 4 2 4 2 3 3" xfId="19028"/>
    <cellStyle name="Normal 3 4 2 4 2 4" xfId="19029"/>
    <cellStyle name="Normal 3 4 2 4 2 4 2" xfId="19030"/>
    <cellStyle name="Normal 3 4 2 4 2 5" xfId="19031"/>
    <cellStyle name="Normal 3 4 2 4 3" xfId="19032"/>
    <cellStyle name="Normal 3 4 2 4 3 2" xfId="19033"/>
    <cellStyle name="Normal 3 4 2 4 3 2 2" xfId="19034"/>
    <cellStyle name="Normal 3 4 2 4 3 2 2 2" xfId="19035"/>
    <cellStyle name="Normal 3 4 2 4 3 2 2 2 2" xfId="19036"/>
    <cellStyle name="Normal 3 4 2 4 3 2 2 3" xfId="19037"/>
    <cellStyle name="Normal 3 4 2 4 3 2 3" xfId="19038"/>
    <cellStyle name="Normal 3 4 2 4 3 2 3 2" xfId="19039"/>
    <cellStyle name="Normal 3 4 2 4 3 2 4" xfId="19040"/>
    <cellStyle name="Normal 3 4 2 4 3 3" xfId="19041"/>
    <cellStyle name="Normal 3 4 2 4 3 3 2" xfId="19042"/>
    <cellStyle name="Normal 3 4 2 4 3 3 2 2" xfId="19043"/>
    <cellStyle name="Normal 3 4 2 4 3 3 3" xfId="19044"/>
    <cellStyle name="Normal 3 4 2 4 3 4" xfId="19045"/>
    <cellStyle name="Normal 3 4 2 4 3 4 2" xfId="19046"/>
    <cellStyle name="Normal 3 4 2 4 3 5" xfId="19047"/>
    <cellStyle name="Normal 3 4 2 4 4" xfId="19048"/>
    <cellStyle name="Normal 3 4 2 4 4 2" xfId="19049"/>
    <cellStyle name="Normal 3 4 2 4 4 2 2" xfId="19050"/>
    <cellStyle name="Normal 3 4 2 4 4 2 2 2" xfId="19051"/>
    <cellStyle name="Normal 3 4 2 4 4 2 3" xfId="19052"/>
    <cellStyle name="Normal 3 4 2 4 4 3" xfId="19053"/>
    <cellStyle name="Normal 3 4 2 4 4 3 2" xfId="19054"/>
    <cellStyle name="Normal 3 4 2 4 4 4" xfId="19055"/>
    <cellStyle name="Normal 3 4 2 4 5" xfId="19056"/>
    <cellStyle name="Normal 3 4 2 4 5 2" xfId="19057"/>
    <cellStyle name="Normal 3 4 2 4 5 2 2" xfId="19058"/>
    <cellStyle name="Normal 3 4 2 4 5 3" xfId="19059"/>
    <cellStyle name="Normal 3 4 2 4 6" xfId="19060"/>
    <cellStyle name="Normal 3 4 2 4 6 2" xfId="19061"/>
    <cellStyle name="Normal 3 4 2 4 7" xfId="19062"/>
    <cellStyle name="Normal 3 4 2 4 8" xfId="29290"/>
    <cellStyle name="Normal 3 4 2 5" xfId="19063"/>
    <cellStyle name="Normal 3 4 2 5 2" xfId="19064"/>
    <cellStyle name="Normal 3 4 2 5 2 2" xfId="19065"/>
    <cellStyle name="Normal 3 4 2 5 2 2 2" xfId="19066"/>
    <cellStyle name="Normal 3 4 2 5 2 2 2 2" xfId="19067"/>
    <cellStyle name="Normal 3 4 2 5 2 2 3" xfId="19068"/>
    <cellStyle name="Normal 3 4 2 5 2 3" xfId="19069"/>
    <cellStyle name="Normal 3 4 2 5 2 3 2" xfId="19070"/>
    <cellStyle name="Normal 3 4 2 5 2 4" xfId="19071"/>
    <cellStyle name="Normal 3 4 2 5 3" xfId="19072"/>
    <cellStyle name="Normal 3 4 2 5 3 2" xfId="19073"/>
    <cellStyle name="Normal 3 4 2 5 3 2 2" xfId="19074"/>
    <cellStyle name="Normal 3 4 2 5 3 3" xfId="19075"/>
    <cellStyle name="Normal 3 4 2 5 4" xfId="19076"/>
    <cellStyle name="Normal 3 4 2 5 4 2" xfId="19077"/>
    <cellStyle name="Normal 3 4 2 5 5" xfId="19078"/>
    <cellStyle name="Normal 3 4 2 6" xfId="19079"/>
    <cellStyle name="Normal 3 4 2 6 2" xfId="19080"/>
    <cellStyle name="Normal 3 4 2 6 2 2" xfId="19081"/>
    <cellStyle name="Normal 3 4 2 6 2 2 2" xfId="19082"/>
    <cellStyle name="Normal 3 4 2 6 2 2 2 2" xfId="19083"/>
    <cellStyle name="Normal 3 4 2 6 2 2 3" xfId="19084"/>
    <cellStyle name="Normal 3 4 2 6 2 3" xfId="19085"/>
    <cellStyle name="Normal 3 4 2 6 2 3 2" xfId="19086"/>
    <cellStyle name="Normal 3 4 2 6 2 4" xfId="19087"/>
    <cellStyle name="Normal 3 4 2 6 3" xfId="19088"/>
    <cellStyle name="Normal 3 4 2 6 3 2" xfId="19089"/>
    <cellStyle name="Normal 3 4 2 6 3 2 2" xfId="19090"/>
    <cellStyle name="Normal 3 4 2 6 3 3" xfId="19091"/>
    <cellStyle name="Normal 3 4 2 6 4" xfId="19092"/>
    <cellStyle name="Normal 3 4 2 6 4 2" xfId="19093"/>
    <cellStyle name="Normal 3 4 2 6 5" xfId="19094"/>
    <cellStyle name="Normal 3 4 2 7" xfId="19095"/>
    <cellStyle name="Normal 3 4 2 7 2" xfId="19096"/>
    <cellStyle name="Normal 3 4 2 7 2 2" xfId="19097"/>
    <cellStyle name="Normal 3 4 2 7 2 2 2" xfId="19098"/>
    <cellStyle name="Normal 3 4 2 7 2 2 2 2" xfId="19099"/>
    <cellStyle name="Normal 3 4 2 7 2 2 3" xfId="19100"/>
    <cellStyle name="Normal 3 4 2 7 2 3" xfId="19101"/>
    <cellStyle name="Normal 3 4 2 7 2 3 2" xfId="19102"/>
    <cellStyle name="Normal 3 4 2 7 2 4" xfId="19103"/>
    <cellStyle name="Normal 3 4 2 7 3" xfId="19104"/>
    <cellStyle name="Normal 3 4 2 7 3 2" xfId="19105"/>
    <cellStyle name="Normal 3 4 2 7 3 2 2" xfId="19106"/>
    <cellStyle name="Normal 3 4 2 7 3 3" xfId="19107"/>
    <cellStyle name="Normal 3 4 2 7 4" xfId="19108"/>
    <cellStyle name="Normal 3 4 2 7 4 2" xfId="19109"/>
    <cellStyle name="Normal 3 4 2 7 5" xfId="19110"/>
    <cellStyle name="Normal 3 4 2 8" xfId="19111"/>
    <cellStyle name="Normal 3 4 2 8 2" xfId="19112"/>
    <cellStyle name="Normal 3 4 2 8 2 2" xfId="19113"/>
    <cellStyle name="Normal 3 4 2 8 2 2 2" xfId="19114"/>
    <cellStyle name="Normal 3 4 2 8 2 3" xfId="19115"/>
    <cellStyle name="Normal 3 4 2 8 3" xfId="19116"/>
    <cellStyle name="Normal 3 4 2 8 3 2" xfId="19117"/>
    <cellStyle name="Normal 3 4 2 8 4" xfId="19118"/>
    <cellStyle name="Normal 3 4 2 9" xfId="19119"/>
    <cellStyle name="Normal 3 4 2 9 2" xfId="19120"/>
    <cellStyle name="Normal 3 4 2 9 2 2" xfId="19121"/>
    <cellStyle name="Normal 3 4 2 9 3" xfId="19122"/>
    <cellStyle name="Normal 3 4 3" xfId="19123"/>
    <cellStyle name="Normal 3 4 3 10" xfId="19124"/>
    <cellStyle name="Normal 3 4 3 10 2" xfId="19125"/>
    <cellStyle name="Normal 3 4 3 11" xfId="19126"/>
    <cellStyle name="Normal 3 4 3 12" xfId="29291"/>
    <cellStyle name="Normal 3 4 3 2" xfId="19127"/>
    <cellStyle name="Normal 3 4 3 2 10" xfId="19128"/>
    <cellStyle name="Normal 3 4 3 2 11" xfId="29292"/>
    <cellStyle name="Normal 3 4 3 2 2" xfId="19129"/>
    <cellStyle name="Normal 3 4 3 2 2 2" xfId="19130"/>
    <cellStyle name="Normal 3 4 3 2 2 2 2" xfId="19131"/>
    <cellStyle name="Normal 3 4 3 2 2 2 2 2" xfId="19132"/>
    <cellStyle name="Normal 3 4 3 2 2 2 2 2 2" xfId="19133"/>
    <cellStyle name="Normal 3 4 3 2 2 2 2 2 2 2" xfId="19134"/>
    <cellStyle name="Normal 3 4 3 2 2 2 2 2 3" xfId="19135"/>
    <cellStyle name="Normal 3 4 3 2 2 2 2 3" xfId="19136"/>
    <cellStyle name="Normal 3 4 3 2 2 2 2 3 2" xfId="19137"/>
    <cellStyle name="Normal 3 4 3 2 2 2 2 4" xfId="19138"/>
    <cellStyle name="Normal 3 4 3 2 2 2 3" xfId="19139"/>
    <cellStyle name="Normal 3 4 3 2 2 2 3 2" xfId="19140"/>
    <cellStyle name="Normal 3 4 3 2 2 2 3 2 2" xfId="19141"/>
    <cellStyle name="Normal 3 4 3 2 2 2 3 3" xfId="19142"/>
    <cellStyle name="Normal 3 4 3 2 2 2 4" xfId="19143"/>
    <cellStyle name="Normal 3 4 3 2 2 2 4 2" xfId="19144"/>
    <cellStyle name="Normal 3 4 3 2 2 2 5" xfId="19145"/>
    <cellStyle name="Normal 3 4 3 2 2 3" xfId="19146"/>
    <cellStyle name="Normal 3 4 3 2 2 3 2" xfId="19147"/>
    <cellStyle name="Normal 3 4 3 2 2 3 2 2" xfId="19148"/>
    <cellStyle name="Normal 3 4 3 2 2 3 2 2 2" xfId="19149"/>
    <cellStyle name="Normal 3 4 3 2 2 3 2 2 2 2" xfId="19150"/>
    <cellStyle name="Normal 3 4 3 2 2 3 2 2 3" xfId="19151"/>
    <cellStyle name="Normal 3 4 3 2 2 3 2 3" xfId="19152"/>
    <cellStyle name="Normal 3 4 3 2 2 3 2 3 2" xfId="19153"/>
    <cellStyle name="Normal 3 4 3 2 2 3 2 4" xfId="19154"/>
    <cellStyle name="Normal 3 4 3 2 2 3 3" xfId="19155"/>
    <cellStyle name="Normal 3 4 3 2 2 3 3 2" xfId="19156"/>
    <cellStyle name="Normal 3 4 3 2 2 3 3 2 2" xfId="19157"/>
    <cellStyle name="Normal 3 4 3 2 2 3 3 3" xfId="19158"/>
    <cellStyle name="Normal 3 4 3 2 2 3 4" xfId="19159"/>
    <cellStyle name="Normal 3 4 3 2 2 3 4 2" xfId="19160"/>
    <cellStyle name="Normal 3 4 3 2 2 3 5" xfId="19161"/>
    <cellStyle name="Normal 3 4 3 2 2 4" xfId="19162"/>
    <cellStyle name="Normal 3 4 3 2 2 4 2" xfId="19163"/>
    <cellStyle name="Normal 3 4 3 2 2 4 2 2" xfId="19164"/>
    <cellStyle name="Normal 3 4 3 2 2 4 2 2 2" xfId="19165"/>
    <cellStyle name="Normal 3 4 3 2 2 4 2 3" xfId="19166"/>
    <cellStyle name="Normal 3 4 3 2 2 4 3" xfId="19167"/>
    <cellStyle name="Normal 3 4 3 2 2 4 3 2" xfId="19168"/>
    <cellStyle name="Normal 3 4 3 2 2 4 4" xfId="19169"/>
    <cellStyle name="Normal 3 4 3 2 2 5" xfId="19170"/>
    <cellStyle name="Normal 3 4 3 2 2 5 2" xfId="19171"/>
    <cellStyle name="Normal 3 4 3 2 2 5 2 2" xfId="19172"/>
    <cellStyle name="Normal 3 4 3 2 2 5 3" xfId="19173"/>
    <cellStyle name="Normal 3 4 3 2 2 6" xfId="19174"/>
    <cellStyle name="Normal 3 4 3 2 2 6 2" xfId="19175"/>
    <cellStyle name="Normal 3 4 3 2 2 7" xfId="19176"/>
    <cellStyle name="Normal 3 4 3 2 2 8" xfId="29293"/>
    <cellStyle name="Normal 3 4 3 2 3" xfId="19177"/>
    <cellStyle name="Normal 3 4 3 2 3 2" xfId="19178"/>
    <cellStyle name="Normal 3 4 3 2 3 2 2" xfId="19179"/>
    <cellStyle name="Normal 3 4 3 2 3 2 2 2" xfId="19180"/>
    <cellStyle name="Normal 3 4 3 2 3 2 2 2 2" xfId="19181"/>
    <cellStyle name="Normal 3 4 3 2 3 2 2 3" xfId="19182"/>
    <cellStyle name="Normal 3 4 3 2 3 2 3" xfId="19183"/>
    <cellStyle name="Normal 3 4 3 2 3 2 3 2" xfId="19184"/>
    <cellStyle name="Normal 3 4 3 2 3 2 4" xfId="19185"/>
    <cellStyle name="Normal 3 4 3 2 3 3" xfId="19186"/>
    <cellStyle name="Normal 3 4 3 2 3 3 2" xfId="19187"/>
    <cellStyle name="Normal 3 4 3 2 3 3 2 2" xfId="19188"/>
    <cellStyle name="Normal 3 4 3 2 3 3 3" xfId="19189"/>
    <cellStyle name="Normal 3 4 3 2 3 4" xfId="19190"/>
    <cellStyle name="Normal 3 4 3 2 3 4 2" xfId="19191"/>
    <cellStyle name="Normal 3 4 3 2 3 5" xfId="19192"/>
    <cellStyle name="Normal 3 4 3 2 4" xfId="19193"/>
    <cellStyle name="Normal 3 4 3 2 4 2" xfId="19194"/>
    <cellStyle name="Normal 3 4 3 2 4 2 2" xfId="19195"/>
    <cellStyle name="Normal 3 4 3 2 4 2 2 2" xfId="19196"/>
    <cellStyle name="Normal 3 4 3 2 4 2 2 2 2" xfId="19197"/>
    <cellStyle name="Normal 3 4 3 2 4 2 2 3" xfId="19198"/>
    <cellStyle name="Normal 3 4 3 2 4 2 3" xfId="19199"/>
    <cellStyle name="Normal 3 4 3 2 4 2 3 2" xfId="19200"/>
    <cellStyle name="Normal 3 4 3 2 4 2 4" xfId="19201"/>
    <cellStyle name="Normal 3 4 3 2 4 3" xfId="19202"/>
    <cellStyle name="Normal 3 4 3 2 4 3 2" xfId="19203"/>
    <cellStyle name="Normal 3 4 3 2 4 3 2 2" xfId="19204"/>
    <cellStyle name="Normal 3 4 3 2 4 3 3" xfId="19205"/>
    <cellStyle name="Normal 3 4 3 2 4 4" xfId="19206"/>
    <cellStyle name="Normal 3 4 3 2 4 4 2" xfId="19207"/>
    <cellStyle name="Normal 3 4 3 2 4 5" xfId="19208"/>
    <cellStyle name="Normal 3 4 3 2 5" xfId="19209"/>
    <cellStyle name="Normal 3 4 3 2 5 2" xfId="19210"/>
    <cellStyle name="Normal 3 4 3 2 5 2 2" xfId="19211"/>
    <cellStyle name="Normal 3 4 3 2 5 2 2 2" xfId="19212"/>
    <cellStyle name="Normal 3 4 3 2 5 2 2 2 2" xfId="19213"/>
    <cellStyle name="Normal 3 4 3 2 5 2 2 3" xfId="19214"/>
    <cellStyle name="Normal 3 4 3 2 5 2 3" xfId="19215"/>
    <cellStyle name="Normal 3 4 3 2 5 2 3 2" xfId="19216"/>
    <cellStyle name="Normal 3 4 3 2 5 2 4" xfId="19217"/>
    <cellStyle name="Normal 3 4 3 2 5 3" xfId="19218"/>
    <cellStyle name="Normal 3 4 3 2 5 3 2" xfId="19219"/>
    <cellStyle name="Normal 3 4 3 2 5 3 2 2" xfId="19220"/>
    <cellStyle name="Normal 3 4 3 2 5 3 3" xfId="19221"/>
    <cellStyle name="Normal 3 4 3 2 5 4" xfId="19222"/>
    <cellStyle name="Normal 3 4 3 2 5 4 2" xfId="19223"/>
    <cellStyle name="Normal 3 4 3 2 5 5" xfId="19224"/>
    <cellStyle name="Normal 3 4 3 2 6" xfId="19225"/>
    <cellStyle name="Normal 3 4 3 2 6 2" xfId="19226"/>
    <cellStyle name="Normal 3 4 3 2 6 2 2" xfId="19227"/>
    <cellStyle name="Normal 3 4 3 2 6 2 2 2" xfId="19228"/>
    <cellStyle name="Normal 3 4 3 2 6 2 3" xfId="19229"/>
    <cellStyle name="Normal 3 4 3 2 6 3" xfId="19230"/>
    <cellStyle name="Normal 3 4 3 2 6 3 2" xfId="19231"/>
    <cellStyle name="Normal 3 4 3 2 6 4" xfId="19232"/>
    <cellStyle name="Normal 3 4 3 2 7" xfId="19233"/>
    <cellStyle name="Normal 3 4 3 2 7 2" xfId="19234"/>
    <cellStyle name="Normal 3 4 3 2 7 2 2" xfId="19235"/>
    <cellStyle name="Normal 3 4 3 2 7 3" xfId="19236"/>
    <cellStyle name="Normal 3 4 3 2 8" xfId="19237"/>
    <cellStyle name="Normal 3 4 3 2 8 2" xfId="19238"/>
    <cellStyle name="Normal 3 4 3 2 9" xfId="19239"/>
    <cellStyle name="Normal 3 4 3 2 9 2" xfId="19240"/>
    <cellStyle name="Normal 3 4 3 3" xfId="19241"/>
    <cellStyle name="Normal 3 4 3 3 2" xfId="19242"/>
    <cellStyle name="Normal 3 4 3 3 2 2" xfId="19243"/>
    <cellStyle name="Normal 3 4 3 3 2 2 2" xfId="19244"/>
    <cellStyle name="Normal 3 4 3 3 2 2 2 2" xfId="19245"/>
    <cellStyle name="Normal 3 4 3 3 2 2 2 2 2" xfId="19246"/>
    <cellStyle name="Normal 3 4 3 3 2 2 2 3" xfId="19247"/>
    <cellStyle name="Normal 3 4 3 3 2 2 3" xfId="19248"/>
    <cellStyle name="Normal 3 4 3 3 2 2 3 2" xfId="19249"/>
    <cellStyle name="Normal 3 4 3 3 2 2 4" xfId="19250"/>
    <cellStyle name="Normal 3 4 3 3 2 3" xfId="19251"/>
    <cellStyle name="Normal 3 4 3 3 2 3 2" xfId="19252"/>
    <cellStyle name="Normal 3 4 3 3 2 3 2 2" xfId="19253"/>
    <cellStyle name="Normal 3 4 3 3 2 3 3" xfId="19254"/>
    <cellStyle name="Normal 3 4 3 3 2 4" xfId="19255"/>
    <cellStyle name="Normal 3 4 3 3 2 4 2" xfId="19256"/>
    <cellStyle name="Normal 3 4 3 3 2 5" xfId="19257"/>
    <cellStyle name="Normal 3 4 3 3 3" xfId="19258"/>
    <cellStyle name="Normal 3 4 3 3 3 2" xfId="19259"/>
    <cellStyle name="Normal 3 4 3 3 3 2 2" xfId="19260"/>
    <cellStyle name="Normal 3 4 3 3 3 2 2 2" xfId="19261"/>
    <cellStyle name="Normal 3 4 3 3 3 2 2 2 2" xfId="19262"/>
    <cellStyle name="Normal 3 4 3 3 3 2 2 3" xfId="19263"/>
    <cellStyle name="Normal 3 4 3 3 3 2 3" xfId="19264"/>
    <cellStyle name="Normal 3 4 3 3 3 2 3 2" xfId="19265"/>
    <cellStyle name="Normal 3 4 3 3 3 2 4" xfId="19266"/>
    <cellStyle name="Normal 3 4 3 3 3 3" xfId="19267"/>
    <cellStyle name="Normal 3 4 3 3 3 3 2" xfId="19268"/>
    <cellStyle name="Normal 3 4 3 3 3 3 2 2" xfId="19269"/>
    <cellStyle name="Normal 3 4 3 3 3 3 3" xfId="19270"/>
    <cellStyle name="Normal 3 4 3 3 3 4" xfId="19271"/>
    <cellStyle name="Normal 3 4 3 3 3 4 2" xfId="19272"/>
    <cellStyle name="Normal 3 4 3 3 3 5" xfId="19273"/>
    <cellStyle name="Normal 3 4 3 3 4" xfId="19274"/>
    <cellStyle name="Normal 3 4 3 3 4 2" xfId="19275"/>
    <cellStyle name="Normal 3 4 3 3 4 2 2" xfId="19276"/>
    <cellStyle name="Normal 3 4 3 3 4 2 2 2" xfId="19277"/>
    <cellStyle name="Normal 3 4 3 3 4 2 3" xfId="19278"/>
    <cellStyle name="Normal 3 4 3 3 4 3" xfId="19279"/>
    <cellStyle name="Normal 3 4 3 3 4 3 2" xfId="19280"/>
    <cellStyle name="Normal 3 4 3 3 4 4" xfId="19281"/>
    <cellStyle name="Normal 3 4 3 3 5" xfId="19282"/>
    <cellStyle name="Normal 3 4 3 3 5 2" xfId="19283"/>
    <cellStyle name="Normal 3 4 3 3 5 2 2" xfId="19284"/>
    <cellStyle name="Normal 3 4 3 3 5 3" xfId="19285"/>
    <cellStyle name="Normal 3 4 3 3 6" xfId="19286"/>
    <cellStyle name="Normal 3 4 3 3 6 2" xfId="19287"/>
    <cellStyle name="Normal 3 4 3 3 7" xfId="19288"/>
    <cellStyle name="Normal 3 4 3 3 8" xfId="29294"/>
    <cellStyle name="Normal 3 4 3 4" xfId="19289"/>
    <cellStyle name="Normal 3 4 3 4 2" xfId="19290"/>
    <cellStyle name="Normal 3 4 3 4 2 2" xfId="19291"/>
    <cellStyle name="Normal 3 4 3 4 2 2 2" xfId="19292"/>
    <cellStyle name="Normal 3 4 3 4 2 2 2 2" xfId="19293"/>
    <cellStyle name="Normal 3 4 3 4 2 2 3" xfId="19294"/>
    <cellStyle name="Normal 3 4 3 4 2 3" xfId="19295"/>
    <cellStyle name="Normal 3 4 3 4 2 3 2" xfId="19296"/>
    <cellStyle name="Normal 3 4 3 4 2 4" xfId="19297"/>
    <cellStyle name="Normal 3 4 3 4 3" xfId="19298"/>
    <cellStyle name="Normal 3 4 3 4 3 2" xfId="19299"/>
    <cellStyle name="Normal 3 4 3 4 3 2 2" xfId="19300"/>
    <cellStyle name="Normal 3 4 3 4 3 3" xfId="19301"/>
    <cellStyle name="Normal 3 4 3 4 4" xfId="19302"/>
    <cellStyle name="Normal 3 4 3 4 4 2" xfId="19303"/>
    <cellStyle name="Normal 3 4 3 4 5" xfId="19304"/>
    <cellStyle name="Normal 3 4 3 5" xfId="19305"/>
    <cellStyle name="Normal 3 4 3 5 2" xfId="19306"/>
    <cellStyle name="Normal 3 4 3 5 2 2" xfId="19307"/>
    <cellStyle name="Normal 3 4 3 5 2 2 2" xfId="19308"/>
    <cellStyle name="Normal 3 4 3 5 2 2 2 2" xfId="19309"/>
    <cellStyle name="Normal 3 4 3 5 2 2 3" xfId="19310"/>
    <cellStyle name="Normal 3 4 3 5 2 3" xfId="19311"/>
    <cellStyle name="Normal 3 4 3 5 2 3 2" xfId="19312"/>
    <cellStyle name="Normal 3 4 3 5 2 4" xfId="19313"/>
    <cellStyle name="Normal 3 4 3 5 3" xfId="19314"/>
    <cellStyle name="Normal 3 4 3 5 3 2" xfId="19315"/>
    <cellStyle name="Normal 3 4 3 5 3 2 2" xfId="19316"/>
    <cellStyle name="Normal 3 4 3 5 3 3" xfId="19317"/>
    <cellStyle name="Normal 3 4 3 5 4" xfId="19318"/>
    <cellStyle name="Normal 3 4 3 5 4 2" xfId="19319"/>
    <cellStyle name="Normal 3 4 3 5 5" xfId="19320"/>
    <cellStyle name="Normal 3 4 3 6" xfId="19321"/>
    <cellStyle name="Normal 3 4 3 6 2" xfId="19322"/>
    <cellStyle name="Normal 3 4 3 6 2 2" xfId="19323"/>
    <cellStyle name="Normal 3 4 3 6 2 2 2" xfId="19324"/>
    <cellStyle name="Normal 3 4 3 6 2 2 2 2" xfId="19325"/>
    <cellStyle name="Normal 3 4 3 6 2 2 3" xfId="19326"/>
    <cellStyle name="Normal 3 4 3 6 2 3" xfId="19327"/>
    <cellStyle name="Normal 3 4 3 6 2 3 2" xfId="19328"/>
    <cellStyle name="Normal 3 4 3 6 2 4" xfId="19329"/>
    <cellStyle name="Normal 3 4 3 6 3" xfId="19330"/>
    <cellStyle name="Normal 3 4 3 6 3 2" xfId="19331"/>
    <cellStyle name="Normal 3 4 3 6 3 2 2" xfId="19332"/>
    <cellStyle name="Normal 3 4 3 6 3 3" xfId="19333"/>
    <cellStyle name="Normal 3 4 3 6 4" xfId="19334"/>
    <cellStyle name="Normal 3 4 3 6 4 2" xfId="19335"/>
    <cellStyle name="Normal 3 4 3 6 5" xfId="19336"/>
    <cellStyle name="Normal 3 4 3 7" xfId="19337"/>
    <cellStyle name="Normal 3 4 3 7 2" xfId="19338"/>
    <cellStyle name="Normal 3 4 3 7 2 2" xfId="19339"/>
    <cellStyle name="Normal 3 4 3 7 2 2 2" xfId="19340"/>
    <cellStyle name="Normal 3 4 3 7 2 3" xfId="19341"/>
    <cellStyle name="Normal 3 4 3 7 3" xfId="19342"/>
    <cellStyle name="Normal 3 4 3 7 3 2" xfId="19343"/>
    <cellStyle name="Normal 3 4 3 7 4" xfId="19344"/>
    <cellStyle name="Normal 3 4 3 8" xfId="19345"/>
    <cellStyle name="Normal 3 4 3 8 2" xfId="19346"/>
    <cellStyle name="Normal 3 4 3 8 2 2" xfId="19347"/>
    <cellStyle name="Normal 3 4 3 8 3" xfId="19348"/>
    <cellStyle name="Normal 3 4 3 9" xfId="19349"/>
    <cellStyle name="Normal 3 4 3 9 2" xfId="19350"/>
    <cellStyle name="Normal 3 4 4" xfId="19351"/>
    <cellStyle name="Normal 3 4 4 10" xfId="19352"/>
    <cellStyle name="Normal 3 4 4 11" xfId="29295"/>
    <cellStyle name="Normal 3 4 4 2" xfId="19353"/>
    <cellStyle name="Normal 3 4 4 2 2" xfId="19354"/>
    <cellStyle name="Normal 3 4 4 2 2 2" xfId="19355"/>
    <cellStyle name="Normal 3 4 4 2 2 2 2" xfId="19356"/>
    <cellStyle name="Normal 3 4 4 2 2 2 2 2" xfId="19357"/>
    <cellStyle name="Normal 3 4 4 2 2 2 2 2 2" xfId="19358"/>
    <cellStyle name="Normal 3 4 4 2 2 2 2 3" xfId="19359"/>
    <cellStyle name="Normal 3 4 4 2 2 2 3" xfId="19360"/>
    <cellStyle name="Normal 3 4 4 2 2 2 3 2" xfId="19361"/>
    <cellStyle name="Normal 3 4 4 2 2 2 4" xfId="19362"/>
    <cellStyle name="Normal 3 4 4 2 2 3" xfId="19363"/>
    <cellStyle name="Normal 3 4 4 2 2 3 2" xfId="19364"/>
    <cellStyle name="Normal 3 4 4 2 2 3 2 2" xfId="19365"/>
    <cellStyle name="Normal 3 4 4 2 2 3 3" xfId="19366"/>
    <cellStyle name="Normal 3 4 4 2 2 4" xfId="19367"/>
    <cellStyle name="Normal 3 4 4 2 2 4 2" xfId="19368"/>
    <cellStyle name="Normal 3 4 4 2 2 5" xfId="19369"/>
    <cellStyle name="Normal 3 4 4 2 3" xfId="19370"/>
    <cellStyle name="Normal 3 4 4 2 3 2" xfId="19371"/>
    <cellStyle name="Normal 3 4 4 2 3 2 2" xfId="19372"/>
    <cellStyle name="Normal 3 4 4 2 3 2 2 2" xfId="19373"/>
    <cellStyle name="Normal 3 4 4 2 3 2 2 2 2" xfId="19374"/>
    <cellStyle name="Normal 3 4 4 2 3 2 2 3" xfId="19375"/>
    <cellStyle name="Normal 3 4 4 2 3 2 3" xfId="19376"/>
    <cellStyle name="Normal 3 4 4 2 3 2 3 2" xfId="19377"/>
    <cellStyle name="Normal 3 4 4 2 3 2 4" xfId="19378"/>
    <cellStyle name="Normal 3 4 4 2 3 3" xfId="19379"/>
    <cellStyle name="Normal 3 4 4 2 3 3 2" xfId="19380"/>
    <cellStyle name="Normal 3 4 4 2 3 3 2 2" xfId="19381"/>
    <cellStyle name="Normal 3 4 4 2 3 3 3" xfId="19382"/>
    <cellStyle name="Normal 3 4 4 2 3 4" xfId="19383"/>
    <cellStyle name="Normal 3 4 4 2 3 4 2" xfId="19384"/>
    <cellStyle name="Normal 3 4 4 2 3 5" xfId="19385"/>
    <cellStyle name="Normal 3 4 4 2 4" xfId="19386"/>
    <cellStyle name="Normal 3 4 4 2 4 2" xfId="19387"/>
    <cellStyle name="Normal 3 4 4 2 4 2 2" xfId="19388"/>
    <cellStyle name="Normal 3 4 4 2 4 2 2 2" xfId="19389"/>
    <cellStyle name="Normal 3 4 4 2 4 2 3" xfId="19390"/>
    <cellStyle name="Normal 3 4 4 2 4 3" xfId="19391"/>
    <cellStyle name="Normal 3 4 4 2 4 3 2" xfId="19392"/>
    <cellStyle name="Normal 3 4 4 2 4 4" xfId="19393"/>
    <cellStyle name="Normal 3 4 4 2 5" xfId="19394"/>
    <cellStyle name="Normal 3 4 4 2 5 2" xfId="19395"/>
    <cellStyle name="Normal 3 4 4 2 5 2 2" xfId="19396"/>
    <cellStyle name="Normal 3 4 4 2 5 3" xfId="19397"/>
    <cellStyle name="Normal 3 4 4 2 6" xfId="19398"/>
    <cellStyle name="Normal 3 4 4 2 6 2" xfId="19399"/>
    <cellStyle name="Normal 3 4 4 2 7" xfId="19400"/>
    <cellStyle name="Normal 3 4 4 2 8" xfId="29296"/>
    <cellStyle name="Normal 3 4 4 3" xfId="19401"/>
    <cellStyle name="Normal 3 4 4 3 2" xfId="19402"/>
    <cellStyle name="Normal 3 4 4 3 2 2" xfId="19403"/>
    <cellStyle name="Normal 3 4 4 3 2 2 2" xfId="19404"/>
    <cellStyle name="Normal 3 4 4 3 2 2 2 2" xfId="19405"/>
    <cellStyle name="Normal 3 4 4 3 2 2 3" xfId="19406"/>
    <cellStyle name="Normal 3 4 4 3 2 3" xfId="19407"/>
    <cellStyle name="Normal 3 4 4 3 2 3 2" xfId="19408"/>
    <cellStyle name="Normal 3 4 4 3 2 4" xfId="19409"/>
    <cellStyle name="Normal 3 4 4 3 3" xfId="19410"/>
    <cellStyle name="Normal 3 4 4 3 3 2" xfId="19411"/>
    <cellStyle name="Normal 3 4 4 3 3 2 2" xfId="19412"/>
    <cellStyle name="Normal 3 4 4 3 3 3" xfId="19413"/>
    <cellStyle name="Normal 3 4 4 3 4" xfId="19414"/>
    <cellStyle name="Normal 3 4 4 3 4 2" xfId="19415"/>
    <cellStyle name="Normal 3 4 4 3 5" xfId="19416"/>
    <cellStyle name="Normal 3 4 4 4" xfId="19417"/>
    <cellStyle name="Normal 3 4 4 4 2" xfId="19418"/>
    <cellStyle name="Normal 3 4 4 4 2 2" xfId="19419"/>
    <cellStyle name="Normal 3 4 4 4 2 2 2" xfId="19420"/>
    <cellStyle name="Normal 3 4 4 4 2 2 2 2" xfId="19421"/>
    <cellStyle name="Normal 3 4 4 4 2 2 3" xfId="19422"/>
    <cellStyle name="Normal 3 4 4 4 2 3" xfId="19423"/>
    <cellStyle name="Normal 3 4 4 4 2 3 2" xfId="19424"/>
    <cellStyle name="Normal 3 4 4 4 2 4" xfId="19425"/>
    <cellStyle name="Normal 3 4 4 4 3" xfId="19426"/>
    <cellStyle name="Normal 3 4 4 4 3 2" xfId="19427"/>
    <cellStyle name="Normal 3 4 4 4 3 2 2" xfId="19428"/>
    <cellStyle name="Normal 3 4 4 4 3 3" xfId="19429"/>
    <cellStyle name="Normal 3 4 4 4 4" xfId="19430"/>
    <cellStyle name="Normal 3 4 4 4 4 2" xfId="19431"/>
    <cellStyle name="Normal 3 4 4 4 5" xfId="19432"/>
    <cellStyle name="Normal 3 4 4 5" xfId="19433"/>
    <cellStyle name="Normal 3 4 4 5 2" xfId="19434"/>
    <cellStyle name="Normal 3 4 4 5 2 2" xfId="19435"/>
    <cellStyle name="Normal 3 4 4 5 2 2 2" xfId="19436"/>
    <cellStyle name="Normal 3 4 4 5 2 2 2 2" xfId="19437"/>
    <cellStyle name="Normal 3 4 4 5 2 2 3" xfId="19438"/>
    <cellStyle name="Normal 3 4 4 5 2 3" xfId="19439"/>
    <cellStyle name="Normal 3 4 4 5 2 3 2" xfId="19440"/>
    <cellStyle name="Normal 3 4 4 5 2 4" xfId="19441"/>
    <cellStyle name="Normal 3 4 4 5 3" xfId="19442"/>
    <cellStyle name="Normal 3 4 4 5 3 2" xfId="19443"/>
    <cellStyle name="Normal 3 4 4 5 3 2 2" xfId="19444"/>
    <cellStyle name="Normal 3 4 4 5 3 3" xfId="19445"/>
    <cellStyle name="Normal 3 4 4 5 4" xfId="19446"/>
    <cellStyle name="Normal 3 4 4 5 4 2" xfId="19447"/>
    <cellStyle name="Normal 3 4 4 5 5" xfId="19448"/>
    <cellStyle name="Normal 3 4 4 6" xfId="19449"/>
    <cellStyle name="Normal 3 4 4 6 2" xfId="19450"/>
    <cellStyle name="Normal 3 4 4 6 2 2" xfId="19451"/>
    <cellStyle name="Normal 3 4 4 6 2 2 2" xfId="19452"/>
    <cellStyle name="Normal 3 4 4 6 2 3" xfId="19453"/>
    <cellStyle name="Normal 3 4 4 6 3" xfId="19454"/>
    <cellStyle name="Normal 3 4 4 6 3 2" xfId="19455"/>
    <cellStyle name="Normal 3 4 4 6 4" xfId="19456"/>
    <cellStyle name="Normal 3 4 4 7" xfId="19457"/>
    <cellStyle name="Normal 3 4 4 7 2" xfId="19458"/>
    <cellStyle name="Normal 3 4 4 7 2 2" xfId="19459"/>
    <cellStyle name="Normal 3 4 4 7 3" xfId="19460"/>
    <cellStyle name="Normal 3 4 4 8" xfId="19461"/>
    <cellStyle name="Normal 3 4 4 8 2" xfId="19462"/>
    <cellStyle name="Normal 3 4 4 9" xfId="19463"/>
    <cellStyle name="Normal 3 4 4 9 2" xfId="19464"/>
    <cellStyle name="Normal 3 4 5" xfId="19465"/>
    <cellStyle name="Normal 3 4 5 10" xfId="19466"/>
    <cellStyle name="Normal 3 4 5 11" xfId="29297"/>
    <cellStyle name="Normal 3 4 5 2" xfId="19467"/>
    <cellStyle name="Normal 3 4 5 2 2" xfId="19468"/>
    <cellStyle name="Normal 3 4 5 2 2 2" xfId="19469"/>
    <cellStyle name="Normal 3 4 5 2 2 2 2" xfId="19470"/>
    <cellStyle name="Normal 3 4 5 2 2 2 2 2" xfId="19471"/>
    <cellStyle name="Normal 3 4 5 2 2 2 2 2 2" xfId="19472"/>
    <cellStyle name="Normal 3 4 5 2 2 2 2 3" xfId="19473"/>
    <cellStyle name="Normal 3 4 5 2 2 2 3" xfId="19474"/>
    <cellStyle name="Normal 3 4 5 2 2 2 3 2" xfId="19475"/>
    <cellStyle name="Normal 3 4 5 2 2 2 4" xfId="19476"/>
    <cellStyle name="Normal 3 4 5 2 2 3" xfId="19477"/>
    <cellStyle name="Normal 3 4 5 2 2 3 2" xfId="19478"/>
    <cellStyle name="Normal 3 4 5 2 2 3 2 2" xfId="19479"/>
    <cellStyle name="Normal 3 4 5 2 2 3 3" xfId="19480"/>
    <cellStyle name="Normal 3 4 5 2 2 4" xfId="19481"/>
    <cellStyle name="Normal 3 4 5 2 2 4 2" xfId="19482"/>
    <cellStyle name="Normal 3 4 5 2 2 5" xfId="19483"/>
    <cellStyle name="Normal 3 4 5 2 3" xfId="19484"/>
    <cellStyle name="Normal 3 4 5 2 3 2" xfId="19485"/>
    <cellStyle name="Normal 3 4 5 2 3 2 2" xfId="19486"/>
    <cellStyle name="Normal 3 4 5 2 3 2 2 2" xfId="19487"/>
    <cellStyle name="Normal 3 4 5 2 3 2 2 2 2" xfId="19488"/>
    <cellStyle name="Normal 3 4 5 2 3 2 2 3" xfId="19489"/>
    <cellStyle name="Normal 3 4 5 2 3 2 3" xfId="19490"/>
    <cellStyle name="Normal 3 4 5 2 3 2 3 2" xfId="19491"/>
    <cellStyle name="Normal 3 4 5 2 3 2 4" xfId="19492"/>
    <cellStyle name="Normal 3 4 5 2 3 3" xfId="19493"/>
    <cellStyle name="Normal 3 4 5 2 3 3 2" xfId="19494"/>
    <cellStyle name="Normal 3 4 5 2 3 3 2 2" xfId="19495"/>
    <cellStyle name="Normal 3 4 5 2 3 3 3" xfId="19496"/>
    <cellStyle name="Normal 3 4 5 2 3 4" xfId="19497"/>
    <cellStyle name="Normal 3 4 5 2 3 4 2" xfId="19498"/>
    <cellStyle name="Normal 3 4 5 2 3 5" xfId="19499"/>
    <cellStyle name="Normal 3 4 5 2 4" xfId="19500"/>
    <cellStyle name="Normal 3 4 5 2 4 2" xfId="19501"/>
    <cellStyle name="Normal 3 4 5 2 4 2 2" xfId="19502"/>
    <cellStyle name="Normal 3 4 5 2 4 2 2 2" xfId="19503"/>
    <cellStyle name="Normal 3 4 5 2 4 2 3" xfId="19504"/>
    <cellStyle name="Normal 3 4 5 2 4 3" xfId="19505"/>
    <cellStyle name="Normal 3 4 5 2 4 3 2" xfId="19506"/>
    <cellStyle name="Normal 3 4 5 2 4 4" xfId="19507"/>
    <cellStyle name="Normal 3 4 5 2 5" xfId="19508"/>
    <cellStyle name="Normal 3 4 5 2 5 2" xfId="19509"/>
    <cellStyle name="Normal 3 4 5 2 5 2 2" xfId="19510"/>
    <cellStyle name="Normal 3 4 5 2 5 3" xfId="19511"/>
    <cellStyle name="Normal 3 4 5 2 6" xfId="19512"/>
    <cellStyle name="Normal 3 4 5 2 6 2" xfId="19513"/>
    <cellStyle name="Normal 3 4 5 2 7" xfId="19514"/>
    <cellStyle name="Normal 3 4 5 2 8" xfId="29298"/>
    <cellStyle name="Normal 3 4 5 3" xfId="19515"/>
    <cellStyle name="Normal 3 4 5 3 2" xfId="19516"/>
    <cellStyle name="Normal 3 4 5 3 2 2" xfId="19517"/>
    <cellStyle name="Normal 3 4 5 3 2 2 2" xfId="19518"/>
    <cellStyle name="Normal 3 4 5 3 2 2 2 2" xfId="19519"/>
    <cellStyle name="Normal 3 4 5 3 2 2 3" xfId="19520"/>
    <cellStyle name="Normal 3 4 5 3 2 3" xfId="19521"/>
    <cellStyle name="Normal 3 4 5 3 2 3 2" xfId="19522"/>
    <cellStyle name="Normal 3 4 5 3 2 4" xfId="19523"/>
    <cellStyle name="Normal 3 4 5 3 3" xfId="19524"/>
    <cellStyle name="Normal 3 4 5 3 3 2" xfId="19525"/>
    <cellStyle name="Normal 3 4 5 3 3 2 2" xfId="19526"/>
    <cellStyle name="Normal 3 4 5 3 3 3" xfId="19527"/>
    <cellStyle name="Normal 3 4 5 3 4" xfId="19528"/>
    <cellStyle name="Normal 3 4 5 3 4 2" xfId="19529"/>
    <cellStyle name="Normal 3 4 5 3 5" xfId="19530"/>
    <cellStyle name="Normal 3 4 5 4" xfId="19531"/>
    <cellStyle name="Normal 3 4 5 4 2" xfId="19532"/>
    <cellStyle name="Normal 3 4 5 4 2 2" xfId="19533"/>
    <cellStyle name="Normal 3 4 5 4 2 2 2" xfId="19534"/>
    <cellStyle name="Normal 3 4 5 4 2 2 2 2" xfId="19535"/>
    <cellStyle name="Normal 3 4 5 4 2 2 3" xfId="19536"/>
    <cellStyle name="Normal 3 4 5 4 2 3" xfId="19537"/>
    <cellStyle name="Normal 3 4 5 4 2 3 2" xfId="19538"/>
    <cellStyle name="Normal 3 4 5 4 2 4" xfId="19539"/>
    <cellStyle name="Normal 3 4 5 4 3" xfId="19540"/>
    <cellStyle name="Normal 3 4 5 4 3 2" xfId="19541"/>
    <cellStyle name="Normal 3 4 5 4 3 2 2" xfId="19542"/>
    <cellStyle name="Normal 3 4 5 4 3 3" xfId="19543"/>
    <cellStyle name="Normal 3 4 5 4 4" xfId="19544"/>
    <cellStyle name="Normal 3 4 5 4 4 2" xfId="19545"/>
    <cellStyle name="Normal 3 4 5 4 5" xfId="19546"/>
    <cellStyle name="Normal 3 4 5 5" xfId="19547"/>
    <cellStyle name="Normal 3 4 5 5 2" xfId="19548"/>
    <cellStyle name="Normal 3 4 5 5 2 2" xfId="19549"/>
    <cellStyle name="Normal 3 4 5 5 2 2 2" xfId="19550"/>
    <cellStyle name="Normal 3 4 5 5 2 2 2 2" xfId="19551"/>
    <cellStyle name="Normal 3 4 5 5 2 2 3" xfId="19552"/>
    <cellStyle name="Normal 3 4 5 5 2 3" xfId="19553"/>
    <cellStyle name="Normal 3 4 5 5 2 3 2" xfId="19554"/>
    <cellStyle name="Normal 3 4 5 5 2 4" xfId="19555"/>
    <cellStyle name="Normal 3 4 5 5 3" xfId="19556"/>
    <cellStyle name="Normal 3 4 5 5 3 2" xfId="19557"/>
    <cellStyle name="Normal 3 4 5 5 3 2 2" xfId="19558"/>
    <cellStyle name="Normal 3 4 5 5 3 3" xfId="19559"/>
    <cellStyle name="Normal 3 4 5 5 4" xfId="19560"/>
    <cellStyle name="Normal 3 4 5 5 4 2" xfId="19561"/>
    <cellStyle name="Normal 3 4 5 5 5" xfId="19562"/>
    <cellStyle name="Normal 3 4 5 6" xfId="19563"/>
    <cellStyle name="Normal 3 4 5 6 2" xfId="19564"/>
    <cellStyle name="Normal 3 4 5 6 2 2" xfId="19565"/>
    <cellStyle name="Normal 3 4 5 6 2 2 2" xfId="19566"/>
    <cellStyle name="Normal 3 4 5 6 2 3" xfId="19567"/>
    <cellStyle name="Normal 3 4 5 6 3" xfId="19568"/>
    <cellStyle name="Normal 3 4 5 6 3 2" xfId="19569"/>
    <cellStyle name="Normal 3 4 5 6 4" xfId="19570"/>
    <cellStyle name="Normal 3 4 5 7" xfId="19571"/>
    <cellStyle name="Normal 3 4 5 7 2" xfId="19572"/>
    <cellStyle name="Normal 3 4 5 7 2 2" xfId="19573"/>
    <cellStyle name="Normal 3 4 5 7 3" xfId="19574"/>
    <cellStyle name="Normal 3 4 5 8" xfId="19575"/>
    <cellStyle name="Normal 3 4 5 8 2" xfId="19576"/>
    <cellStyle name="Normal 3 4 5 9" xfId="19577"/>
    <cellStyle name="Normal 3 4 5 9 2" xfId="19578"/>
    <cellStyle name="Normal 3 4 6" xfId="19579"/>
    <cellStyle name="Normal 3 4 6 2" xfId="19580"/>
    <cellStyle name="Normal 3 4 6 2 2" xfId="19581"/>
    <cellStyle name="Normal 3 4 6 2 2 2" xfId="19582"/>
    <cellStyle name="Normal 3 4 6 2 2 2 2" xfId="19583"/>
    <cellStyle name="Normal 3 4 6 2 2 2 2 2" xfId="19584"/>
    <cellStyle name="Normal 3 4 6 2 2 2 3" xfId="19585"/>
    <cellStyle name="Normal 3 4 6 2 2 3" xfId="19586"/>
    <cellStyle name="Normal 3 4 6 2 2 3 2" xfId="19587"/>
    <cellStyle name="Normal 3 4 6 2 2 4" xfId="19588"/>
    <cellStyle name="Normal 3 4 6 2 3" xfId="19589"/>
    <cellStyle name="Normal 3 4 6 2 3 2" xfId="19590"/>
    <cellStyle name="Normal 3 4 6 2 3 2 2" xfId="19591"/>
    <cellStyle name="Normal 3 4 6 2 3 3" xfId="19592"/>
    <cellStyle name="Normal 3 4 6 2 4" xfId="19593"/>
    <cellStyle name="Normal 3 4 6 2 4 2" xfId="19594"/>
    <cellStyle name="Normal 3 4 6 2 5" xfId="19595"/>
    <cellStyle name="Normal 3 4 6 3" xfId="19596"/>
    <cellStyle name="Normal 3 4 6 3 2" xfId="19597"/>
    <cellStyle name="Normal 3 4 6 3 2 2" xfId="19598"/>
    <cellStyle name="Normal 3 4 6 3 2 2 2" xfId="19599"/>
    <cellStyle name="Normal 3 4 6 3 2 2 2 2" xfId="19600"/>
    <cellStyle name="Normal 3 4 6 3 2 2 3" xfId="19601"/>
    <cellStyle name="Normal 3 4 6 3 2 3" xfId="19602"/>
    <cellStyle name="Normal 3 4 6 3 2 3 2" xfId="19603"/>
    <cellStyle name="Normal 3 4 6 3 2 4" xfId="19604"/>
    <cellStyle name="Normal 3 4 6 3 3" xfId="19605"/>
    <cellStyle name="Normal 3 4 6 3 3 2" xfId="19606"/>
    <cellStyle name="Normal 3 4 6 3 3 2 2" xfId="19607"/>
    <cellStyle name="Normal 3 4 6 3 3 3" xfId="19608"/>
    <cellStyle name="Normal 3 4 6 3 4" xfId="19609"/>
    <cellStyle name="Normal 3 4 6 3 4 2" xfId="19610"/>
    <cellStyle name="Normal 3 4 6 3 5" xfId="19611"/>
    <cellStyle name="Normal 3 4 6 4" xfId="19612"/>
    <cellStyle name="Normal 3 4 6 4 2" xfId="19613"/>
    <cellStyle name="Normal 3 4 6 4 2 2" xfId="19614"/>
    <cellStyle name="Normal 3 4 6 4 2 2 2" xfId="19615"/>
    <cellStyle name="Normal 3 4 6 4 2 3" xfId="19616"/>
    <cellStyle name="Normal 3 4 6 4 3" xfId="19617"/>
    <cellStyle name="Normal 3 4 6 4 3 2" xfId="19618"/>
    <cellStyle name="Normal 3 4 6 4 4" xfId="19619"/>
    <cellStyle name="Normal 3 4 6 5" xfId="19620"/>
    <cellStyle name="Normal 3 4 6 5 2" xfId="19621"/>
    <cellStyle name="Normal 3 4 6 5 2 2" xfId="19622"/>
    <cellStyle name="Normal 3 4 6 5 3" xfId="19623"/>
    <cellStyle name="Normal 3 4 6 6" xfId="19624"/>
    <cellStyle name="Normal 3 4 6 6 2" xfId="19625"/>
    <cellStyle name="Normal 3 4 6 7" xfId="19626"/>
    <cellStyle name="Normal 3 4 6 8" xfId="29299"/>
    <cellStyle name="Normal 3 4 7" xfId="19627"/>
    <cellStyle name="Normal 3 4 7 2" xfId="19628"/>
    <cellStyle name="Normal 3 4 7 2 2" xfId="19629"/>
    <cellStyle name="Normal 3 4 7 2 2 2" xfId="19630"/>
    <cellStyle name="Normal 3 4 7 2 2 2 2" xfId="19631"/>
    <cellStyle name="Normal 3 4 7 2 2 3" xfId="19632"/>
    <cellStyle name="Normal 3 4 7 2 3" xfId="19633"/>
    <cellStyle name="Normal 3 4 7 2 3 2" xfId="19634"/>
    <cellStyle name="Normal 3 4 7 2 4" xfId="19635"/>
    <cellStyle name="Normal 3 4 7 3" xfId="19636"/>
    <cellStyle name="Normal 3 4 7 3 2" xfId="19637"/>
    <cellStyle name="Normal 3 4 7 3 2 2" xfId="19638"/>
    <cellStyle name="Normal 3 4 7 3 3" xfId="19639"/>
    <cellStyle name="Normal 3 4 7 4" xfId="19640"/>
    <cellStyle name="Normal 3 4 7 4 2" xfId="19641"/>
    <cellStyle name="Normal 3 4 7 5" xfId="19642"/>
    <cellStyle name="Normal 3 4 8" xfId="19643"/>
    <cellStyle name="Normal 3 4 8 2" xfId="19644"/>
    <cellStyle name="Normal 3 4 8 2 2" xfId="19645"/>
    <cellStyle name="Normal 3 4 8 2 2 2" xfId="19646"/>
    <cellStyle name="Normal 3 4 8 2 2 2 2" xfId="19647"/>
    <cellStyle name="Normal 3 4 8 2 2 3" xfId="19648"/>
    <cellStyle name="Normal 3 4 8 2 3" xfId="19649"/>
    <cellStyle name="Normal 3 4 8 2 3 2" xfId="19650"/>
    <cellStyle name="Normal 3 4 8 2 4" xfId="19651"/>
    <cellStyle name="Normal 3 4 8 3" xfId="19652"/>
    <cellStyle name="Normal 3 4 8 3 2" xfId="19653"/>
    <cellStyle name="Normal 3 4 8 3 2 2" xfId="19654"/>
    <cellStyle name="Normal 3 4 8 3 3" xfId="19655"/>
    <cellStyle name="Normal 3 4 8 4" xfId="19656"/>
    <cellStyle name="Normal 3 4 8 4 2" xfId="19657"/>
    <cellStyle name="Normal 3 4 8 5" xfId="19658"/>
    <cellStyle name="Normal 3 4 9" xfId="19659"/>
    <cellStyle name="Normal 3 4 9 2" xfId="19660"/>
    <cellStyle name="Normal 3 4 9 2 2" xfId="19661"/>
    <cellStyle name="Normal 3 4 9 2 2 2" xfId="19662"/>
    <cellStyle name="Normal 3 4 9 2 2 2 2" xfId="19663"/>
    <cellStyle name="Normal 3 4 9 2 2 3" xfId="19664"/>
    <cellStyle name="Normal 3 4 9 2 3" xfId="19665"/>
    <cellStyle name="Normal 3 4 9 2 3 2" xfId="19666"/>
    <cellStyle name="Normal 3 4 9 2 4" xfId="19667"/>
    <cellStyle name="Normal 3 4 9 3" xfId="19668"/>
    <cellStyle name="Normal 3 4 9 3 2" xfId="19669"/>
    <cellStyle name="Normal 3 4 9 3 2 2" xfId="19670"/>
    <cellStyle name="Normal 3 4 9 3 3" xfId="19671"/>
    <cellStyle name="Normal 3 4 9 4" xfId="19672"/>
    <cellStyle name="Normal 3 4 9 4 2" xfId="19673"/>
    <cellStyle name="Normal 3 4 9 5" xfId="19674"/>
    <cellStyle name="Normal 3 5" xfId="19675"/>
    <cellStyle name="Normal 3 5 10" xfId="19676"/>
    <cellStyle name="Normal 3 5 10 2" xfId="19677"/>
    <cellStyle name="Normal 3 5 11" xfId="19678"/>
    <cellStyle name="Normal 3 5 11 2" xfId="19679"/>
    <cellStyle name="Normal 3 5 12" xfId="19680"/>
    <cellStyle name="Normal 3 5 13" xfId="29300"/>
    <cellStyle name="Normal 3 5 2" xfId="19681"/>
    <cellStyle name="Normal 3 5 2 10" xfId="19682"/>
    <cellStyle name="Normal 3 5 2 11" xfId="29301"/>
    <cellStyle name="Normal 3 5 2 2" xfId="19683"/>
    <cellStyle name="Normal 3 5 2 2 2" xfId="19684"/>
    <cellStyle name="Normal 3 5 2 2 2 2" xfId="19685"/>
    <cellStyle name="Normal 3 5 2 2 2 2 2" xfId="19686"/>
    <cellStyle name="Normal 3 5 2 2 2 2 2 2" xfId="19687"/>
    <cellStyle name="Normal 3 5 2 2 2 2 2 2 2" xfId="19688"/>
    <cellStyle name="Normal 3 5 2 2 2 2 2 3" xfId="19689"/>
    <cellStyle name="Normal 3 5 2 2 2 2 3" xfId="19690"/>
    <cellStyle name="Normal 3 5 2 2 2 2 3 2" xfId="19691"/>
    <cellStyle name="Normal 3 5 2 2 2 2 4" xfId="19692"/>
    <cellStyle name="Normal 3 5 2 2 2 3" xfId="19693"/>
    <cellStyle name="Normal 3 5 2 2 2 3 2" xfId="19694"/>
    <cellStyle name="Normal 3 5 2 2 2 3 2 2" xfId="19695"/>
    <cellStyle name="Normal 3 5 2 2 2 3 3" xfId="19696"/>
    <cellStyle name="Normal 3 5 2 2 2 4" xfId="19697"/>
    <cellStyle name="Normal 3 5 2 2 2 4 2" xfId="19698"/>
    <cellStyle name="Normal 3 5 2 2 2 5" xfId="19699"/>
    <cellStyle name="Normal 3 5 2 2 3" xfId="19700"/>
    <cellStyle name="Normal 3 5 2 2 3 2" xfId="19701"/>
    <cellStyle name="Normal 3 5 2 2 3 2 2" xfId="19702"/>
    <cellStyle name="Normal 3 5 2 2 3 2 2 2" xfId="19703"/>
    <cellStyle name="Normal 3 5 2 2 3 2 2 2 2" xfId="19704"/>
    <cellStyle name="Normal 3 5 2 2 3 2 2 3" xfId="19705"/>
    <cellStyle name="Normal 3 5 2 2 3 2 3" xfId="19706"/>
    <cellStyle name="Normal 3 5 2 2 3 2 3 2" xfId="19707"/>
    <cellStyle name="Normal 3 5 2 2 3 2 4" xfId="19708"/>
    <cellStyle name="Normal 3 5 2 2 3 3" xfId="19709"/>
    <cellStyle name="Normal 3 5 2 2 3 3 2" xfId="19710"/>
    <cellStyle name="Normal 3 5 2 2 3 3 2 2" xfId="19711"/>
    <cellStyle name="Normal 3 5 2 2 3 3 3" xfId="19712"/>
    <cellStyle name="Normal 3 5 2 2 3 4" xfId="19713"/>
    <cellStyle name="Normal 3 5 2 2 3 4 2" xfId="19714"/>
    <cellStyle name="Normal 3 5 2 2 3 5" xfId="19715"/>
    <cellStyle name="Normal 3 5 2 2 4" xfId="19716"/>
    <cellStyle name="Normal 3 5 2 2 4 2" xfId="19717"/>
    <cellStyle name="Normal 3 5 2 2 4 2 2" xfId="19718"/>
    <cellStyle name="Normal 3 5 2 2 4 2 2 2" xfId="19719"/>
    <cellStyle name="Normal 3 5 2 2 4 2 3" xfId="19720"/>
    <cellStyle name="Normal 3 5 2 2 4 3" xfId="19721"/>
    <cellStyle name="Normal 3 5 2 2 4 3 2" xfId="19722"/>
    <cellStyle name="Normal 3 5 2 2 4 4" xfId="19723"/>
    <cellStyle name="Normal 3 5 2 2 5" xfId="19724"/>
    <cellStyle name="Normal 3 5 2 2 5 2" xfId="19725"/>
    <cellStyle name="Normal 3 5 2 2 5 2 2" xfId="19726"/>
    <cellStyle name="Normal 3 5 2 2 5 3" xfId="19727"/>
    <cellStyle name="Normal 3 5 2 2 6" xfId="19728"/>
    <cellStyle name="Normal 3 5 2 2 6 2" xfId="19729"/>
    <cellStyle name="Normal 3 5 2 2 7" xfId="19730"/>
    <cellStyle name="Normal 3 5 2 2 8" xfId="29302"/>
    <cellStyle name="Normal 3 5 2 3" xfId="19731"/>
    <cellStyle name="Normal 3 5 2 3 2" xfId="19732"/>
    <cellStyle name="Normal 3 5 2 3 2 2" xfId="19733"/>
    <cellStyle name="Normal 3 5 2 3 2 2 2" xfId="19734"/>
    <cellStyle name="Normal 3 5 2 3 2 2 2 2" xfId="19735"/>
    <cellStyle name="Normal 3 5 2 3 2 2 3" xfId="19736"/>
    <cellStyle name="Normal 3 5 2 3 2 3" xfId="19737"/>
    <cellStyle name="Normal 3 5 2 3 2 3 2" xfId="19738"/>
    <cellStyle name="Normal 3 5 2 3 2 4" xfId="19739"/>
    <cellStyle name="Normal 3 5 2 3 3" xfId="19740"/>
    <cellStyle name="Normal 3 5 2 3 3 2" xfId="19741"/>
    <cellStyle name="Normal 3 5 2 3 3 2 2" xfId="19742"/>
    <cellStyle name="Normal 3 5 2 3 3 3" xfId="19743"/>
    <cellStyle name="Normal 3 5 2 3 4" xfId="19744"/>
    <cellStyle name="Normal 3 5 2 3 4 2" xfId="19745"/>
    <cellStyle name="Normal 3 5 2 3 5" xfId="19746"/>
    <cellStyle name="Normal 3 5 2 4" xfId="19747"/>
    <cellStyle name="Normal 3 5 2 4 2" xfId="19748"/>
    <cellStyle name="Normal 3 5 2 4 2 2" xfId="19749"/>
    <cellStyle name="Normal 3 5 2 4 2 2 2" xfId="19750"/>
    <cellStyle name="Normal 3 5 2 4 2 2 2 2" xfId="19751"/>
    <cellStyle name="Normal 3 5 2 4 2 2 3" xfId="19752"/>
    <cellStyle name="Normal 3 5 2 4 2 3" xfId="19753"/>
    <cellStyle name="Normal 3 5 2 4 2 3 2" xfId="19754"/>
    <cellStyle name="Normal 3 5 2 4 2 4" xfId="19755"/>
    <cellStyle name="Normal 3 5 2 4 3" xfId="19756"/>
    <cellStyle name="Normal 3 5 2 4 3 2" xfId="19757"/>
    <cellStyle name="Normal 3 5 2 4 3 2 2" xfId="19758"/>
    <cellStyle name="Normal 3 5 2 4 3 3" xfId="19759"/>
    <cellStyle name="Normal 3 5 2 4 4" xfId="19760"/>
    <cellStyle name="Normal 3 5 2 4 4 2" xfId="19761"/>
    <cellStyle name="Normal 3 5 2 4 5" xfId="19762"/>
    <cellStyle name="Normal 3 5 2 5" xfId="19763"/>
    <cellStyle name="Normal 3 5 2 5 2" xfId="19764"/>
    <cellStyle name="Normal 3 5 2 5 2 2" xfId="19765"/>
    <cellStyle name="Normal 3 5 2 5 2 2 2" xfId="19766"/>
    <cellStyle name="Normal 3 5 2 5 2 2 2 2" xfId="19767"/>
    <cellStyle name="Normal 3 5 2 5 2 2 3" xfId="19768"/>
    <cellStyle name="Normal 3 5 2 5 2 3" xfId="19769"/>
    <cellStyle name="Normal 3 5 2 5 2 3 2" xfId="19770"/>
    <cellStyle name="Normal 3 5 2 5 2 4" xfId="19771"/>
    <cellStyle name="Normal 3 5 2 5 3" xfId="19772"/>
    <cellStyle name="Normal 3 5 2 5 3 2" xfId="19773"/>
    <cellStyle name="Normal 3 5 2 5 3 2 2" xfId="19774"/>
    <cellStyle name="Normal 3 5 2 5 3 3" xfId="19775"/>
    <cellStyle name="Normal 3 5 2 5 4" xfId="19776"/>
    <cellStyle name="Normal 3 5 2 5 4 2" xfId="19777"/>
    <cellStyle name="Normal 3 5 2 5 5" xfId="19778"/>
    <cellStyle name="Normal 3 5 2 6" xfId="19779"/>
    <cellStyle name="Normal 3 5 2 6 2" xfId="19780"/>
    <cellStyle name="Normal 3 5 2 6 2 2" xfId="19781"/>
    <cellStyle name="Normal 3 5 2 6 2 2 2" xfId="19782"/>
    <cellStyle name="Normal 3 5 2 6 2 3" xfId="19783"/>
    <cellStyle name="Normal 3 5 2 6 3" xfId="19784"/>
    <cellStyle name="Normal 3 5 2 6 3 2" xfId="19785"/>
    <cellStyle name="Normal 3 5 2 6 4" xfId="19786"/>
    <cellStyle name="Normal 3 5 2 7" xfId="19787"/>
    <cellStyle name="Normal 3 5 2 7 2" xfId="19788"/>
    <cellStyle name="Normal 3 5 2 7 2 2" xfId="19789"/>
    <cellStyle name="Normal 3 5 2 7 3" xfId="19790"/>
    <cellStyle name="Normal 3 5 2 8" xfId="19791"/>
    <cellStyle name="Normal 3 5 2 8 2" xfId="19792"/>
    <cellStyle name="Normal 3 5 2 9" xfId="19793"/>
    <cellStyle name="Normal 3 5 2 9 2" xfId="19794"/>
    <cellStyle name="Normal 3 5 3" xfId="19795"/>
    <cellStyle name="Normal 3 5 3 10" xfId="19796"/>
    <cellStyle name="Normal 3 5 3 11" xfId="29303"/>
    <cellStyle name="Normal 3 5 3 2" xfId="19797"/>
    <cellStyle name="Normal 3 5 3 2 2" xfId="19798"/>
    <cellStyle name="Normal 3 5 3 2 2 2" xfId="19799"/>
    <cellStyle name="Normal 3 5 3 2 2 2 2" xfId="19800"/>
    <cellStyle name="Normal 3 5 3 2 2 2 2 2" xfId="19801"/>
    <cellStyle name="Normal 3 5 3 2 2 2 2 2 2" xfId="19802"/>
    <cellStyle name="Normal 3 5 3 2 2 2 2 3" xfId="19803"/>
    <cellStyle name="Normal 3 5 3 2 2 2 3" xfId="19804"/>
    <cellStyle name="Normal 3 5 3 2 2 2 3 2" xfId="19805"/>
    <cellStyle name="Normal 3 5 3 2 2 2 4" xfId="19806"/>
    <cellStyle name="Normal 3 5 3 2 2 3" xfId="19807"/>
    <cellStyle name="Normal 3 5 3 2 2 3 2" xfId="19808"/>
    <cellStyle name="Normal 3 5 3 2 2 3 2 2" xfId="19809"/>
    <cellStyle name="Normal 3 5 3 2 2 3 3" xfId="19810"/>
    <cellStyle name="Normal 3 5 3 2 2 4" xfId="19811"/>
    <cellStyle name="Normal 3 5 3 2 2 4 2" xfId="19812"/>
    <cellStyle name="Normal 3 5 3 2 2 5" xfId="19813"/>
    <cellStyle name="Normal 3 5 3 2 3" xfId="19814"/>
    <cellStyle name="Normal 3 5 3 2 3 2" xfId="19815"/>
    <cellStyle name="Normal 3 5 3 2 3 2 2" xfId="19816"/>
    <cellStyle name="Normal 3 5 3 2 3 2 2 2" xfId="19817"/>
    <cellStyle name="Normal 3 5 3 2 3 2 2 2 2" xfId="19818"/>
    <cellStyle name="Normal 3 5 3 2 3 2 2 3" xfId="19819"/>
    <cellStyle name="Normal 3 5 3 2 3 2 3" xfId="19820"/>
    <cellStyle name="Normal 3 5 3 2 3 2 3 2" xfId="19821"/>
    <cellStyle name="Normal 3 5 3 2 3 2 4" xfId="19822"/>
    <cellStyle name="Normal 3 5 3 2 3 3" xfId="19823"/>
    <cellStyle name="Normal 3 5 3 2 3 3 2" xfId="19824"/>
    <cellStyle name="Normal 3 5 3 2 3 3 2 2" xfId="19825"/>
    <cellStyle name="Normal 3 5 3 2 3 3 3" xfId="19826"/>
    <cellStyle name="Normal 3 5 3 2 3 4" xfId="19827"/>
    <cellStyle name="Normal 3 5 3 2 3 4 2" xfId="19828"/>
    <cellStyle name="Normal 3 5 3 2 3 5" xfId="19829"/>
    <cellStyle name="Normal 3 5 3 2 4" xfId="19830"/>
    <cellStyle name="Normal 3 5 3 2 4 2" xfId="19831"/>
    <cellStyle name="Normal 3 5 3 2 4 2 2" xfId="19832"/>
    <cellStyle name="Normal 3 5 3 2 4 2 2 2" xfId="19833"/>
    <cellStyle name="Normal 3 5 3 2 4 2 3" xfId="19834"/>
    <cellStyle name="Normal 3 5 3 2 4 3" xfId="19835"/>
    <cellStyle name="Normal 3 5 3 2 4 3 2" xfId="19836"/>
    <cellStyle name="Normal 3 5 3 2 4 4" xfId="19837"/>
    <cellStyle name="Normal 3 5 3 2 5" xfId="19838"/>
    <cellStyle name="Normal 3 5 3 2 5 2" xfId="19839"/>
    <cellStyle name="Normal 3 5 3 2 5 2 2" xfId="19840"/>
    <cellStyle name="Normal 3 5 3 2 5 3" xfId="19841"/>
    <cellStyle name="Normal 3 5 3 2 6" xfId="19842"/>
    <cellStyle name="Normal 3 5 3 2 6 2" xfId="19843"/>
    <cellStyle name="Normal 3 5 3 2 7" xfId="19844"/>
    <cellStyle name="Normal 3 5 3 2 8" xfId="29304"/>
    <cellStyle name="Normal 3 5 3 3" xfId="19845"/>
    <cellStyle name="Normal 3 5 3 3 2" xfId="19846"/>
    <cellStyle name="Normal 3 5 3 3 2 2" xfId="19847"/>
    <cellStyle name="Normal 3 5 3 3 2 2 2" xfId="19848"/>
    <cellStyle name="Normal 3 5 3 3 2 2 2 2" xfId="19849"/>
    <cellStyle name="Normal 3 5 3 3 2 2 3" xfId="19850"/>
    <cellStyle name="Normal 3 5 3 3 2 3" xfId="19851"/>
    <cellStyle name="Normal 3 5 3 3 2 3 2" xfId="19852"/>
    <cellStyle name="Normal 3 5 3 3 2 4" xfId="19853"/>
    <cellStyle name="Normal 3 5 3 3 3" xfId="19854"/>
    <cellStyle name="Normal 3 5 3 3 3 2" xfId="19855"/>
    <cellStyle name="Normal 3 5 3 3 3 2 2" xfId="19856"/>
    <cellStyle name="Normal 3 5 3 3 3 3" xfId="19857"/>
    <cellStyle name="Normal 3 5 3 3 4" xfId="19858"/>
    <cellStyle name="Normal 3 5 3 3 4 2" xfId="19859"/>
    <cellStyle name="Normal 3 5 3 3 5" xfId="19860"/>
    <cellStyle name="Normal 3 5 3 4" xfId="19861"/>
    <cellStyle name="Normal 3 5 3 4 2" xfId="19862"/>
    <cellStyle name="Normal 3 5 3 4 2 2" xfId="19863"/>
    <cellStyle name="Normal 3 5 3 4 2 2 2" xfId="19864"/>
    <cellStyle name="Normal 3 5 3 4 2 2 2 2" xfId="19865"/>
    <cellStyle name="Normal 3 5 3 4 2 2 3" xfId="19866"/>
    <cellStyle name="Normal 3 5 3 4 2 3" xfId="19867"/>
    <cellStyle name="Normal 3 5 3 4 2 3 2" xfId="19868"/>
    <cellStyle name="Normal 3 5 3 4 2 4" xfId="19869"/>
    <cellStyle name="Normal 3 5 3 4 3" xfId="19870"/>
    <cellStyle name="Normal 3 5 3 4 3 2" xfId="19871"/>
    <cellStyle name="Normal 3 5 3 4 3 2 2" xfId="19872"/>
    <cellStyle name="Normal 3 5 3 4 3 3" xfId="19873"/>
    <cellStyle name="Normal 3 5 3 4 4" xfId="19874"/>
    <cellStyle name="Normal 3 5 3 4 4 2" xfId="19875"/>
    <cellStyle name="Normal 3 5 3 4 5" xfId="19876"/>
    <cellStyle name="Normal 3 5 3 5" xfId="19877"/>
    <cellStyle name="Normal 3 5 3 5 2" xfId="19878"/>
    <cellStyle name="Normal 3 5 3 5 2 2" xfId="19879"/>
    <cellStyle name="Normal 3 5 3 5 2 2 2" xfId="19880"/>
    <cellStyle name="Normal 3 5 3 5 2 2 2 2" xfId="19881"/>
    <cellStyle name="Normal 3 5 3 5 2 2 3" xfId="19882"/>
    <cellStyle name="Normal 3 5 3 5 2 3" xfId="19883"/>
    <cellStyle name="Normal 3 5 3 5 2 3 2" xfId="19884"/>
    <cellStyle name="Normal 3 5 3 5 2 4" xfId="19885"/>
    <cellStyle name="Normal 3 5 3 5 3" xfId="19886"/>
    <cellStyle name="Normal 3 5 3 5 3 2" xfId="19887"/>
    <cellStyle name="Normal 3 5 3 5 3 2 2" xfId="19888"/>
    <cellStyle name="Normal 3 5 3 5 3 3" xfId="19889"/>
    <cellStyle name="Normal 3 5 3 5 4" xfId="19890"/>
    <cellStyle name="Normal 3 5 3 5 4 2" xfId="19891"/>
    <cellStyle name="Normal 3 5 3 5 5" xfId="19892"/>
    <cellStyle name="Normal 3 5 3 6" xfId="19893"/>
    <cellStyle name="Normal 3 5 3 6 2" xfId="19894"/>
    <cellStyle name="Normal 3 5 3 6 2 2" xfId="19895"/>
    <cellStyle name="Normal 3 5 3 6 2 2 2" xfId="19896"/>
    <cellStyle name="Normal 3 5 3 6 2 3" xfId="19897"/>
    <cellStyle name="Normal 3 5 3 6 3" xfId="19898"/>
    <cellStyle name="Normal 3 5 3 6 3 2" xfId="19899"/>
    <cellStyle name="Normal 3 5 3 6 4" xfId="19900"/>
    <cellStyle name="Normal 3 5 3 7" xfId="19901"/>
    <cellStyle name="Normal 3 5 3 7 2" xfId="19902"/>
    <cellStyle name="Normal 3 5 3 7 2 2" xfId="19903"/>
    <cellStyle name="Normal 3 5 3 7 3" xfId="19904"/>
    <cellStyle name="Normal 3 5 3 8" xfId="19905"/>
    <cellStyle name="Normal 3 5 3 8 2" xfId="19906"/>
    <cellStyle name="Normal 3 5 3 9" xfId="19907"/>
    <cellStyle name="Normal 3 5 3 9 2" xfId="19908"/>
    <cellStyle name="Normal 3 5 4" xfId="19909"/>
    <cellStyle name="Normal 3 5 4 2" xfId="19910"/>
    <cellStyle name="Normal 3 5 4 2 2" xfId="19911"/>
    <cellStyle name="Normal 3 5 4 2 2 2" xfId="19912"/>
    <cellStyle name="Normal 3 5 4 2 2 2 2" xfId="19913"/>
    <cellStyle name="Normal 3 5 4 2 2 2 2 2" xfId="19914"/>
    <cellStyle name="Normal 3 5 4 2 2 2 3" xfId="19915"/>
    <cellStyle name="Normal 3 5 4 2 2 3" xfId="19916"/>
    <cellStyle name="Normal 3 5 4 2 2 3 2" xfId="19917"/>
    <cellStyle name="Normal 3 5 4 2 2 4" xfId="19918"/>
    <cellStyle name="Normal 3 5 4 2 3" xfId="19919"/>
    <cellStyle name="Normal 3 5 4 2 3 2" xfId="19920"/>
    <cellStyle name="Normal 3 5 4 2 3 2 2" xfId="19921"/>
    <cellStyle name="Normal 3 5 4 2 3 3" xfId="19922"/>
    <cellStyle name="Normal 3 5 4 2 4" xfId="19923"/>
    <cellStyle name="Normal 3 5 4 2 4 2" xfId="19924"/>
    <cellStyle name="Normal 3 5 4 2 5" xfId="19925"/>
    <cellStyle name="Normal 3 5 4 3" xfId="19926"/>
    <cellStyle name="Normal 3 5 4 3 2" xfId="19927"/>
    <cellStyle name="Normal 3 5 4 3 2 2" xfId="19928"/>
    <cellStyle name="Normal 3 5 4 3 2 2 2" xfId="19929"/>
    <cellStyle name="Normal 3 5 4 3 2 2 2 2" xfId="19930"/>
    <cellStyle name="Normal 3 5 4 3 2 2 3" xfId="19931"/>
    <cellStyle name="Normal 3 5 4 3 2 3" xfId="19932"/>
    <cellStyle name="Normal 3 5 4 3 2 3 2" xfId="19933"/>
    <cellStyle name="Normal 3 5 4 3 2 4" xfId="19934"/>
    <cellStyle name="Normal 3 5 4 3 3" xfId="19935"/>
    <cellStyle name="Normal 3 5 4 3 3 2" xfId="19936"/>
    <cellStyle name="Normal 3 5 4 3 3 2 2" xfId="19937"/>
    <cellStyle name="Normal 3 5 4 3 3 3" xfId="19938"/>
    <cellStyle name="Normal 3 5 4 3 4" xfId="19939"/>
    <cellStyle name="Normal 3 5 4 3 4 2" xfId="19940"/>
    <cellStyle name="Normal 3 5 4 3 5" xfId="19941"/>
    <cellStyle name="Normal 3 5 4 4" xfId="19942"/>
    <cellStyle name="Normal 3 5 4 4 2" xfId="19943"/>
    <cellStyle name="Normal 3 5 4 4 2 2" xfId="19944"/>
    <cellStyle name="Normal 3 5 4 4 2 2 2" xfId="19945"/>
    <cellStyle name="Normal 3 5 4 4 2 3" xfId="19946"/>
    <cellStyle name="Normal 3 5 4 4 3" xfId="19947"/>
    <cellStyle name="Normal 3 5 4 4 3 2" xfId="19948"/>
    <cellStyle name="Normal 3 5 4 4 4" xfId="19949"/>
    <cellStyle name="Normal 3 5 4 5" xfId="19950"/>
    <cellStyle name="Normal 3 5 4 5 2" xfId="19951"/>
    <cellStyle name="Normal 3 5 4 5 2 2" xfId="19952"/>
    <cellStyle name="Normal 3 5 4 5 3" xfId="19953"/>
    <cellStyle name="Normal 3 5 4 6" xfId="19954"/>
    <cellStyle name="Normal 3 5 4 6 2" xfId="19955"/>
    <cellStyle name="Normal 3 5 4 7" xfId="19956"/>
    <cellStyle name="Normal 3 5 4 8" xfId="29305"/>
    <cellStyle name="Normal 3 5 5" xfId="19957"/>
    <cellStyle name="Normal 3 5 5 2" xfId="19958"/>
    <cellStyle name="Normal 3 5 5 2 2" xfId="19959"/>
    <cellStyle name="Normal 3 5 5 2 2 2" xfId="19960"/>
    <cellStyle name="Normal 3 5 5 2 2 2 2" xfId="19961"/>
    <cellStyle name="Normal 3 5 5 2 2 3" xfId="19962"/>
    <cellStyle name="Normal 3 5 5 2 3" xfId="19963"/>
    <cellStyle name="Normal 3 5 5 2 3 2" xfId="19964"/>
    <cellStyle name="Normal 3 5 5 2 4" xfId="19965"/>
    <cellStyle name="Normal 3 5 5 3" xfId="19966"/>
    <cellStyle name="Normal 3 5 5 3 2" xfId="19967"/>
    <cellStyle name="Normal 3 5 5 3 2 2" xfId="19968"/>
    <cellStyle name="Normal 3 5 5 3 3" xfId="19969"/>
    <cellStyle name="Normal 3 5 5 4" xfId="19970"/>
    <cellStyle name="Normal 3 5 5 4 2" xfId="19971"/>
    <cellStyle name="Normal 3 5 5 5" xfId="19972"/>
    <cellStyle name="Normal 3 5 6" xfId="19973"/>
    <cellStyle name="Normal 3 5 6 2" xfId="19974"/>
    <cellStyle name="Normal 3 5 6 2 2" xfId="19975"/>
    <cellStyle name="Normal 3 5 6 2 2 2" xfId="19976"/>
    <cellStyle name="Normal 3 5 6 2 2 2 2" xfId="19977"/>
    <cellStyle name="Normal 3 5 6 2 2 3" xfId="19978"/>
    <cellStyle name="Normal 3 5 6 2 3" xfId="19979"/>
    <cellStyle name="Normal 3 5 6 2 3 2" xfId="19980"/>
    <cellStyle name="Normal 3 5 6 2 4" xfId="19981"/>
    <cellStyle name="Normal 3 5 6 3" xfId="19982"/>
    <cellStyle name="Normal 3 5 6 3 2" xfId="19983"/>
    <cellStyle name="Normal 3 5 6 3 2 2" xfId="19984"/>
    <cellStyle name="Normal 3 5 6 3 3" xfId="19985"/>
    <cellStyle name="Normal 3 5 6 4" xfId="19986"/>
    <cellStyle name="Normal 3 5 6 4 2" xfId="19987"/>
    <cellStyle name="Normal 3 5 6 5" xfId="19988"/>
    <cellStyle name="Normal 3 5 7" xfId="19989"/>
    <cellStyle name="Normal 3 5 7 2" xfId="19990"/>
    <cellStyle name="Normal 3 5 7 2 2" xfId="19991"/>
    <cellStyle name="Normal 3 5 7 2 2 2" xfId="19992"/>
    <cellStyle name="Normal 3 5 7 2 2 2 2" xfId="19993"/>
    <cellStyle name="Normal 3 5 7 2 2 3" xfId="19994"/>
    <cellStyle name="Normal 3 5 7 2 3" xfId="19995"/>
    <cellStyle name="Normal 3 5 7 2 3 2" xfId="19996"/>
    <cellStyle name="Normal 3 5 7 2 4" xfId="19997"/>
    <cellStyle name="Normal 3 5 7 3" xfId="19998"/>
    <cellStyle name="Normal 3 5 7 3 2" xfId="19999"/>
    <cellStyle name="Normal 3 5 7 3 2 2" xfId="20000"/>
    <cellStyle name="Normal 3 5 7 3 3" xfId="20001"/>
    <cellStyle name="Normal 3 5 7 4" xfId="20002"/>
    <cellStyle name="Normal 3 5 7 4 2" xfId="20003"/>
    <cellStyle name="Normal 3 5 7 5" xfId="20004"/>
    <cellStyle name="Normal 3 5 8" xfId="20005"/>
    <cellStyle name="Normal 3 5 8 2" xfId="20006"/>
    <cellStyle name="Normal 3 5 8 2 2" xfId="20007"/>
    <cellStyle name="Normal 3 5 8 2 2 2" xfId="20008"/>
    <cellStyle name="Normal 3 5 8 2 3" xfId="20009"/>
    <cellStyle name="Normal 3 5 8 3" xfId="20010"/>
    <cellStyle name="Normal 3 5 8 3 2" xfId="20011"/>
    <cellStyle name="Normal 3 5 8 4" xfId="20012"/>
    <cellStyle name="Normal 3 5 9" xfId="20013"/>
    <cellStyle name="Normal 3 5 9 2" xfId="20014"/>
    <cellStyle name="Normal 3 5 9 2 2" xfId="20015"/>
    <cellStyle name="Normal 3 5 9 3" xfId="20016"/>
    <cellStyle name="Normal 3 6" xfId="20017"/>
    <cellStyle name="Normal 3 6 10" xfId="20018"/>
    <cellStyle name="Normal 3 6 10 2" xfId="20019"/>
    <cellStyle name="Normal 3 6 11" xfId="20020"/>
    <cellStyle name="Normal 3 6 11 2" xfId="20021"/>
    <cellStyle name="Normal 3 6 12" xfId="20022"/>
    <cellStyle name="Normal 3 6 13" xfId="29306"/>
    <cellStyle name="Normal 3 6 2" xfId="20023"/>
    <cellStyle name="Normal 3 6 2 10" xfId="20024"/>
    <cellStyle name="Normal 3 6 2 11" xfId="29307"/>
    <cellStyle name="Normal 3 6 2 2" xfId="20025"/>
    <cellStyle name="Normal 3 6 2 2 2" xfId="20026"/>
    <cellStyle name="Normal 3 6 2 2 2 2" xfId="20027"/>
    <cellStyle name="Normal 3 6 2 2 2 2 2" xfId="20028"/>
    <cellStyle name="Normal 3 6 2 2 2 2 2 2" xfId="20029"/>
    <cellStyle name="Normal 3 6 2 2 2 2 2 2 2" xfId="20030"/>
    <cellStyle name="Normal 3 6 2 2 2 2 2 3" xfId="20031"/>
    <cellStyle name="Normal 3 6 2 2 2 2 3" xfId="20032"/>
    <cellStyle name="Normal 3 6 2 2 2 2 3 2" xfId="20033"/>
    <cellStyle name="Normal 3 6 2 2 2 2 4" xfId="20034"/>
    <cellStyle name="Normal 3 6 2 2 2 3" xfId="20035"/>
    <cellStyle name="Normal 3 6 2 2 2 3 2" xfId="20036"/>
    <cellStyle name="Normal 3 6 2 2 2 3 2 2" xfId="20037"/>
    <cellStyle name="Normal 3 6 2 2 2 3 3" xfId="20038"/>
    <cellStyle name="Normal 3 6 2 2 2 4" xfId="20039"/>
    <cellStyle name="Normal 3 6 2 2 2 4 2" xfId="20040"/>
    <cellStyle name="Normal 3 6 2 2 2 5" xfId="20041"/>
    <cellStyle name="Normal 3 6 2 2 3" xfId="20042"/>
    <cellStyle name="Normal 3 6 2 2 3 2" xfId="20043"/>
    <cellStyle name="Normal 3 6 2 2 3 2 2" xfId="20044"/>
    <cellStyle name="Normal 3 6 2 2 3 2 2 2" xfId="20045"/>
    <cellStyle name="Normal 3 6 2 2 3 2 2 2 2" xfId="20046"/>
    <cellStyle name="Normal 3 6 2 2 3 2 2 3" xfId="20047"/>
    <cellStyle name="Normal 3 6 2 2 3 2 3" xfId="20048"/>
    <cellStyle name="Normal 3 6 2 2 3 2 3 2" xfId="20049"/>
    <cellStyle name="Normal 3 6 2 2 3 2 4" xfId="20050"/>
    <cellStyle name="Normal 3 6 2 2 3 3" xfId="20051"/>
    <cellStyle name="Normal 3 6 2 2 3 3 2" xfId="20052"/>
    <cellStyle name="Normal 3 6 2 2 3 3 2 2" xfId="20053"/>
    <cellStyle name="Normal 3 6 2 2 3 3 3" xfId="20054"/>
    <cellStyle name="Normal 3 6 2 2 3 4" xfId="20055"/>
    <cellStyle name="Normal 3 6 2 2 3 4 2" xfId="20056"/>
    <cellStyle name="Normal 3 6 2 2 3 5" xfId="20057"/>
    <cellStyle name="Normal 3 6 2 2 4" xfId="20058"/>
    <cellStyle name="Normal 3 6 2 2 4 2" xfId="20059"/>
    <cellStyle name="Normal 3 6 2 2 4 2 2" xfId="20060"/>
    <cellStyle name="Normal 3 6 2 2 4 2 2 2" xfId="20061"/>
    <cellStyle name="Normal 3 6 2 2 4 2 3" xfId="20062"/>
    <cellStyle name="Normal 3 6 2 2 4 3" xfId="20063"/>
    <cellStyle name="Normal 3 6 2 2 4 3 2" xfId="20064"/>
    <cellStyle name="Normal 3 6 2 2 4 4" xfId="20065"/>
    <cellStyle name="Normal 3 6 2 2 5" xfId="20066"/>
    <cellStyle name="Normal 3 6 2 2 5 2" xfId="20067"/>
    <cellStyle name="Normal 3 6 2 2 5 2 2" xfId="20068"/>
    <cellStyle name="Normal 3 6 2 2 5 3" xfId="20069"/>
    <cellStyle name="Normal 3 6 2 2 6" xfId="20070"/>
    <cellStyle name="Normal 3 6 2 2 6 2" xfId="20071"/>
    <cellStyle name="Normal 3 6 2 2 7" xfId="20072"/>
    <cellStyle name="Normal 3 6 2 2 8" xfId="29308"/>
    <cellStyle name="Normal 3 6 2 3" xfId="20073"/>
    <cellStyle name="Normal 3 6 2 3 2" xfId="20074"/>
    <cellStyle name="Normal 3 6 2 3 2 2" xfId="20075"/>
    <cellStyle name="Normal 3 6 2 3 2 2 2" xfId="20076"/>
    <cellStyle name="Normal 3 6 2 3 2 2 2 2" xfId="20077"/>
    <cellStyle name="Normal 3 6 2 3 2 2 3" xfId="20078"/>
    <cellStyle name="Normal 3 6 2 3 2 3" xfId="20079"/>
    <cellStyle name="Normal 3 6 2 3 2 3 2" xfId="20080"/>
    <cellStyle name="Normal 3 6 2 3 2 4" xfId="20081"/>
    <cellStyle name="Normal 3 6 2 3 3" xfId="20082"/>
    <cellStyle name="Normal 3 6 2 3 3 2" xfId="20083"/>
    <cellStyle name="Normal 3 6 2 3 3 2 2" xfId="20084"/>
    <cellStyle name="Normal 3 6 2 3 3 3" xfId="20085"/>
    <cellStyle name="Normal 3 6 2 3 4" xfId="20086"/>
    <cellStyle name="Normal 3 6 2 3 4 2" xfId="20087"/>
    <cellStyle name="Normal 3 6 2 3 5" xfId="20088"/>
    <cellStyle name="Normal 3 6 2 4" xfId="20089"/>
    <cellStyle name="Normal 3 6 2 4 2" xfId="20090"/>
    <cellStyle name="Normal 3 6 2 4 2 2" xfId="20091"/>
    <cellStyle name="Normal 3 6 2 4 2 2 2" xfId="20092"/>
    <cellStyle name="Normal 3 6 2 4 2 2 2 2" xfId="20093"/>
    <cellStyle name="Normal 3 6 2 4 2 2 3" xfId="20094"/>
    <cellStyle name="Normal 3 6 2 4 2 3" xfId="20095"/>
    <cellStyle name="Normal 3 6 2 4 2 3 2" xfId="20096"/>
    <cellStyle name="Normal 3 6 2 4 2 4" xfId="20097"/>
    <cellStyle name="Normal 3 6 2 4 3" xfId="20098"/>
    <cellStyle name="Normal 3 6 2 4 3 2" xfId="20099"/>
    <cellStyle name="Normal 3 6 2 4 3 2 2" xfId="20100"/>
    <cellStyle name="Normal 3 6 2 4 3 3" xfId="20101"/>
    <cellStyle name="Normal 3 6 2 4 4" xfId="20102"/>
    <cellStyle name="Normal 3 6 2 4 4 2" xfId="20103"/>
    <cellStyle name="Normal 3 6 2 4 5" xfId="20104"/>
    <cellStyle name="Normal 3 6 2 5" xfId="20105"/>
    <cellStyle name="Normal 3 6 2 5 2" xfId="20106"/>
    <cellStyle name="Normal 3 6 2 5 2 2" xfId="20107"/>
    <cellStyle name="Normal 3 6 2 5 2 2 2" xfId="20108"/>
    <cellStyle name="Normal 3 6 2 5 2 2 2 2" xfId="20109"/>
    <cellStyle name="Normal 3 6 2 5 2 2 3" xfId="20110"/>
    <cellStyle name="Normal 3 6 2 5 2 3" xfId="20111"/>
    <cellStyle name="Normal 3 6 2 5 2 3 2" xfId="20112"/>
    <cellStyle name="Normal 3 6 2 5 2 4" xfId="20113"/>
    <cellStyle name="Normal 3 6 2 5 3" xfId="20114"/>
    <cellStyle name="Normal 3 6 2 5 3 2" xfId="20115"/>
    <cellStyle name="Normal 3 6 2 5 3 2 2" xfId="20116"/>
    <cellStyle name="Normal 3 6 2 5 3 3" xfId="20117"/>
    <cellStyle name="Normal 3 6 2 5 4" xfId="20118"/>
    <cellStyle name="Normal 3 6 2 5 4 2" xfId="20119"/>
    <cellStyle name="Normal 3 6 2 5 5" xfId="20120"/>
    <cellStyle name="Normal 3 6 2 6" xfId="20121"/>
    <cellStyle name="Normal 3 6 2 6 2" xfId="20122"/>
    <cellStyle name="Normal 3 6 2 6 2 2" xfId="20123"/>
    <cellStyle name="Normal 3 6 2 6 2 2 2" xfId="20124"/>
    <cellStyle name="Normal 3 6 2 6 2 3" xfId="20125"/>
    <cellStyle name="Normal 3 6 2 6 3" xfId="20126"/>
    <cellStyle name="Normal 3 6 2 6 3 2" xfId="20127"/>
    <cellStyle name="Normal 3 6 2 6 4" xfId="20128"/>
    <cellStyle name="Normal 3 6 2 7" xfId="20129"/>
    <cellStyle name="Normal 3 6 2 7 2" xfId="20130"/>
    <cellStyle name="Normal 3 6 2 7 2 2" xfId="20131"/>
    <cellStyle name="Normal 3 6 2 7 3" xfId="20132"/>
    <cellStyle name="Normal 3 6 2 8" xfId="20133"/>
    <cellStyle name="Normal 3 6 2 8 2" xfId="20134"/>
    <cellStyle name="Normal 3 6 2 9" xfId="20135"/>
    <cellStyle name="Normal 3 6 2 9 2" xfId="20136"/>
    <cellStyle name="Normal 3 6 3" xfId="20137"/>
    <cellStyle name="Normal 3 6 3 10" xfId="20138"/>
    <cellStyle name="Normal 3 6 3 11" xfId="29309"/>
    <cellStyle name="Normal 3 6 3 2" xfId="20139"/>
    <cellStyle name="Normal 3 6 3 2 2" xfId="20140"/>
    <cellStyle name="Normal 3 6 3 2 2 2" xfId="20141"/>
    <cellStyle name="Normal 3 6 3 2 2 2 2" xfId="20142"/>
    <cellStyle name="Normal 3 6 3 2 2 2 2 2" xfId="20143"/>
    <cellStyle name="Normal 3 6 3 2 2 2 2 2 2" xfId="20144"/>
    <cellStyle name="Normal 3 6 3 2 2 2 2 3" xfId="20145"/>
    <cellStyle name="Normal 3 6 3 2 2 2 3" xfId="20146"/>
    <cellStyle name="Normal 3 6 3 2 2 2 3 2" xfId="20147"/>
    <cellStyle name="Normal 3 6 3 2 2 2 4" xfId="20148"/>
    <cellStyle name="Normal 3 6 3 2 2 3" xfId="20149"/>
    <cellStyle name="Normal 3 6 3 2 2 3 2" xfId="20150"/>
    <cellStyle name="Normal 3 6 3 2 2 3 2 2" xfId="20151"/>
    <cellStyle name="Normal 3 6 3 2 2 3 3" xfId="20152"/>
    <cellStyle name="Normal 3 6 3 2 2 4" xfId="20153"/>
    <cellStyle name="Normal 3 6 3 2 2 4 2" xfId="20154"/>
    <cellStyle name="Normal 3 6 3 2 2 5" xfId="20155"/>
    <cellStyle name="Normal 3 6 3 2 3" xfId="20156"/>
    <cellStyle name="Normal 3 6 3 2 3 2" xfId="20157"/>
    <cellStyle name="Normal 3 6 3 2 3 2 2" xfId="20158"/>
    <cellStyle name="Normal 3 6 3 2 3 2 2 2" xfId="20159"/>
    <cellStyle name="Normal 3 6 3 2 3 2 2 2 2" xfId="20160"/>
    <cellStyle name="Normal 3 6 3 2 3 2 2 3" xfId="20161"/>
    <cellStyle name="Normal 3 6 3 2 3 2 3" xfId="20162"/>
    <cellStyle name="Normal 3 6 3 2 3 2 3 2" xfId="20163"/>
    <cellStyle name="Normal 3 6 3 2 3 2 4" xfId="20164"/>
    <cellStyle name="Normal 3 6 3 2 3 3" xfId="20165"/>
    <cellStyle name="Normal 3 6 3 2 3 3 2" xfId="20166"/>
    <cellStyle name="Normal 3 6 3 2 3 3 2 2" xfId="20167"/>
    <cellStyle name="Normal 3 6 3 2 3 3 3" xfId="20168"/>
    <cellStyle name="Normal 3 6 3 2 3 4" xfId="20169"/>
    <cellStyle name="Normal 3 6 3 2 3 4 2" xfId="20170"/>
    <cellStyle name="Normal 3 6 3 2 3 5" xfId="20171"/>
    <cellStyle name="Normal 3 6 3 2 4" xfId="20172"/>
    <cellStyle name="Normal 3 6 3 2 4 2" xfId="20173"/>
    <cellStyle name="Normal 3 6 3 2 4 2 2" xfId="20174"/>
    <cellStyle name="Normal 3 6 3 2 4 2 2 2" xfId="20175"/>
    <cellStyle name="Normal 3 6 3 2 4 2 3" xfId="20176"/>
    <cellStyle name="Normal 3 6 3 2 4 3" xfId="20177"/>
    <cellStyle name="Normal 3 6 3 2 4 3 2" xfId="20178"/>
    <cellStyle name="Normal 3 6 3 2 4 4" xfId="20179"/>
    <cellStyle name="Normal 3 6 3 2 5" xfId="20180"/>
    <cellStyle name="Normal 3 6 3 2 5 2" xfId="20181"/>
    <cellStyle name="Normal 3 6 3 2 5 2 2" xfId="20182"/>
    <cellStyle name="Normal 3 6 3 2 5 3" xfId="20183"/>
    <cellStyle name="Normal 3 6 3 2 6" xfId="20184"/>
    <cellStyle name="Normal 3 6 3 2 6 2" xfId="20185"/>
    <cellStyle name="Normal 3 6 3 2 7" xfId="20186"/>
    <cellStyle name="Normal 3 6 3 2 8" xfId="29310"/>
    <cellStyle name="Normal 3 6 3 3" xfId="20187"/>
    <cellStyle name="Normal 3 6 3 3 2" xfId="20188"/>
    <cellStyle name="Normal 3 6 3 3 2 2" xfId="20189"/>
    <cellStyle name="Normal 3 6 3 3 2 2 2" xfId="20190"/>
    <cellStyle name="Normal 3 6 3 3 2 2 2 2" xfId="20191"/>
    <cellStyle name="Normal 3 6 3 3 2 2 3" xfId="20192"/>
    <cellStyle name="Normal 3 6 3 3 2 3" xfId="20193"/>
    <cellStyle name="Normal 3 6 3 3 2 3 2" xfId="20194"/>
    <cellStyle name="Normal 3 6 3 3 2 4" xfId="20195"/>
    <cellStyle name="Normal 3 6 3 3 3" xfId="20196"/>
    <cellStyle name="Normal 3 6 3 3 3 2" xfId="20197"/>
    <cellStyle name="Normal 3 6 3 3 3 2 2" xfId="20198"/>
    <cellStyle name="Normal 3 6 3 3 3 3" xfId="20199"/>
    <cellStyle name="Normal 3 6 3 3 4" xfId="20200"/>
    <cellStyle name="Normal 3 6 3 3 4 2" xfId="20201"/>
    <cellStyle name="Normal 3 6 3 3 5" xfId="20202"/>
    <cellStyle name="Normal 3 6 3 4" xfId="20203"/>
    <cellStyle name="Normal 3 6 3 4 2" xfId="20204"/>
    <cellStyle name="Normal 3 6 3 4 2 2" xfId="20205"/>
    <cellStyle name="Normal 3 6 3 4 2 2 2" xfId="20206"/>
    <cellStyle name="Normal 3 6 3 4 2 2 2 2" xfId="20207"/>
    <cellStyle name="Normal 3 6 3 4 2 2 3" xfId="20208"/>
    <cellStyle name="Normal 3 6 3 4 2 3" xfId="20209"/>
    <cellStyle name="Normal 3 6 3 4 2 3 2" xfId="20210"/>
    <cellStyle name="Normal 3 6 3 4 2 4" xfId="20211"/>
    <cellStyle name="Normal 3 6 3 4 3" xfId="20212"/>
    <cellStyle name="Normal 3 6 3 4 3 2" xfId="20213"/>
    <cellStyle name="Normal 3 6 3 4 3 2 2" xfId="20214"/>
    <cellStyle name="Normal 3 6 3 4 3 3" xfId="20215"/>
    <cellStyle name="Normal 3 6 3 4 4" xfId="20216"/>
    <cellStyle name="Normal 3 6 3 4 4 2" xfId="20217"/>
    <cellStyle name="Normal 3 6 3 4 5" xfId="20218"/>
    <cellStyle name="Normal 3 6 3 5" xfId="20219"/>
    <cellStyle name="Normal 3 6 3 5 2" xfId="20220"/>
    <cellStyle name="Normal 3 6 3 5 2 2" xfId="20221"/>
    <cellStyle name="Normal 3 6 3 5 2 2 2" xfId="20222"/>
    <cellStyle name="Normal 3 6 3 5 2 2 2 2" xfId="20223"/>
    <cellStyle name="Normal 3 6 3 5 2 2 3" xfId="20224"/>
    <cellStyle name="Normal 3 6 3 5 2 3" xfId="20225"/>
    <cellStyle name="Normal 3 6 3 5 2 3 2" xfId="20226"/>
    <cellStyle name="Normal 3 6 3 5 2 4" xfId="20227"/>
    <cellStyle name="Normal 3 6 3 5 3" xfId="20228"/>
    <cellStyle name="Normal 3 6 3 5 3 2" xfId="20229"/>
    <cellStyle name="Normal 3 6 3 5 3 2 2" xfId="20230"/>
    <cellStyle name="Normal 3 6 3 5 3 3" xfId="20231"/>
    <cellStyle name="Normal 3 6 3 5 4" xfId="20232"/>
    <cellStyle name="Normal 3 6 3 5 4 2" xfId="20233"/>
    <cellStyle name="Normal 3 6 3 5 5" xfId="20234"/>
    <cellStyle name="Normal 3 6 3 6" xfId="20235"/>
    <cellStyle name="Normal 3 6 3 6 2" xfId="20236"/>
    <cellStyle name="Normal 3 6 3 6 2 2" xfId="20237"/>
    <cellStyle name="Normal 3 6 3 6 2 2 2" xfId="20238"/>
    <cellStyle name="Normal 3 6 3 6 2 3" xfId="20239"/>
    <cellStyle name="Normal 3 6 3 6 3" xfId="20240"/>
    <cellStyle name="Normal 3 6 3 6 3 2" xfId="20241"/>
    <cellStyle name="Normal 3 6 3 6 4" xfId="20242"/>
    <cellStyle name="Normal 3 6 3 7" xfId="20243"/>
    <cellStyle name="Normal 3 6 3 7 2" xfId="20244"/>
    <cellStyle name="Normal 3 6 3 7 2 2" xfId="20245"/>
    <cellStyle name="Normal 3 6 3 7 3" xfId="20246"/>
    <cellStyle name="Normal 3 6 3 8" xfId="20247"/>
    <cellStyle name="Normal 3 6 3 8 2" xfId="20248"/>
    <cellStyle name="Normal 3 6 3 9" xfId="20249"/>
    <cellStyle name="Normal 3 6 3 9 2" xfId="20250"/>
    <cellStyle name="Normal 3 6 4" xfId="20251"/>
    <cellStyle name="Normal 3 6 4 2" xfId="20252"/>
    <cellStyle name="Normal 3 6 4 2 2" xfId="20253"/>
    <cellStyle name="Normal 3 6 4 2 2 2" xfId="20254"/>
    <cellStyle name="Normal 3 6 4 2 2 2 2" xfId="20255"/>
    <cellStyle name="Normal 3 6 4 2 2 2 2 2" xfId="20256"/>
    <cellStyle name="Normal 3 6 4 2 2 2 3" xfId="20257"/>
    <cellStyle name="Normal 3 6 4 2 2 3" xfId="20258"/>
    <cellStyle name="Normal 3 6 4 2 2 3 2" xfId="20259"/>
    <cellStyle name="Normal 3 6 4 2 2 4" xfId="20260"/>
    <cellStyle name="Normal 3 6 4 2 3" xfId="20261"/>
    <cellStyle name="Normal 3 6 4 2 3 2" xfId="20262"/>
    <cellStyle name="Normal 3 6 4 2 3 2 2" xfId="20263"/>
    <cellStyle name="Normal 3 6 4 2 3 3" xfId="20264"/>
    <cellStyle name="Normal 3 6 4 2 4" xfId="20265"/>
    <cellStyle name="Normal 3 6 4 2 4 2" xfId="20266"/>
    <cellStyle name="Normal 3 6 4 2 5" xfId="20267"/>
    <cellStyle name="Normal 3 6 4 3" xfId="20268"/>
    <cellStyle name="Normal 3 6 4 3 2" xfId="20269"/>
    <cellStyle name="Normal 3 6 4 3 2 2" xfId="20270"/>
    <cellStyle name="Normal 3 6 4 3 2 2 2" xfId="20271"/>
    <cellStyle name="Normal 3 6 4 3 2 2 2 2" xfId="20272"/>
    <cellStyle name="Normal 3 6 4 3 2 2 3" xfId="20273"/>
    <cellStyle name="Normal 3 6 4 3 2 3" xfId="20274"/>
    <cellStyle name="Normal 3 6 4 3 2 3 2" xfId="20275"/>
    <cellStyle name="Normal 3 6 4 3 2 4" xfId="20276"/>
    <cellStyle name="Normal 3 6 4 3 3" xfId="20277"/>
    <cellStyle name="Normal 3 6 4 3 3 2" xfId="20278"/>
    <cellStyle name="Normal 3 6 4 3 3 2 2" xfId="20279"/>
    <cellStyle name="Normal 3 6 4 3 3 3" xfId="20280"/>
    <cellStyle name="Normal 3 6 4 3 4" xfId="20281"/>
    <cellStyle name="Normal 3 6 4 3 4 2" xfId="20282"/>
    <cellStyle name="Normal 3 6 4 3 5" xfId="20283"/>
    <cellStyle name="Normal 3 6 4 4" xfId="20284"/>
    <cellStyle name="Normal 3 6 4 4 2" xfId="20285"/>
    <cellStyle name="Normal 3 6 4 4 2 2" xfId="20286"/>
    <cellStyle name="Normal 3 6 4 4 2 2 2" xfId="20287"/>
    <cellStyle name="Normal 3 6 4 4 2 3" xfId="20288"/>
    <cellStyle name="Normal 3 6 4 4 3" xfId="20289"/>
    <cellStyle name="Normal 3 6 4 4 3 2" xfId="20290"/>
    <cellStyle name="Normal 3 6 4 4 4" xfId="20291"/>
    <cellStyle name="Normal 3 6 4 5" xfId="20292"/>
    <cellStyle name="Normal 3 6 4 5 2" xfId="20293"/>
    <cellStyle name="Normal 3 6 4 5 2 2" xfId="20294"/>
    <cellStyle name="Normal 3 6 4 5 3" xfId="20295"/>
    <cellStyle name="Normal 3 6 4 6" xfId="20296"/>
    <cellStyle name="Normal 3 6 4 6 2" xfId="20297"/>
    <cellStyle name="Normal 3 6 4 7" xfId="20298"/>
    <cellStyle name="Normal 3 6 4 8" xfId="29311"/>
    <cellStyle name="Normal 3 6 5" xfId="20299"/>
    <cellStyle name="Normal 3 6 5 2" xfId="20300"/>
    <cellStyle name="Normal 3 6 5 2 2" xfId="20301"/>
    <cellStyle name="Normal 3 6 5 2 2 2" xfId="20302"/>
    <cellStyle name="Normal 3 6 5 2 2 2 2" xfId="20303"/>
    <cellStyle name="Normal 3 6 5 2 2 3" xfId="20304"/>
    <cellStyle name="Normal 3 6 5 2 3" xfId="20305"/>
    <cellStyle name="Normal 3 6 5 2 3 2" xfId="20306"/>
    <cellStyle name="Normal 3 6 5 2 4" xfId="20307"/>
    <cellStyle name="Normal 3 6 5 3" xfId="20308"/>
    <cellStyle name="Normal 3 6 5 3 2" xfId="20309"/>
    <cellStyle name="Normal 3 6 5 3 2 2" xfId="20310"/>
    <cellStyle name="Normal 3 6 5 3 3" xfId="20311"/>
    <cellStyle name="Normal 3 6 5 4" xfId="20312"/>
    <cellStyle name="Normal 3 6 5 4 2" xfId="20313"/>
    <cellStyle name="Normal 3 6 5 5" xfId="20314"/>
    <cellStyle name="Normal 3 6 6" xfId="20315"/>
    <cellStyle name="Normal 3 6 6 2" xfId="20316"/>
    <cellStyle name="Normal 3 6 6 2 2" xfId="20317"/>
    <cellStyle name="Normal 3 6 6 2 2 2" xfId="20318"/>
    <cellStyle name="Normal 3 6 6 2 2 2 2" xfId="20319"/>
    <cellStyle name="Normal 3 6 6 2 2 3" xfId="20320"/>
    <cellStyle name="Normal 3 6 6 2 3" xfId="20321"/>
    <cellStyle name="Normal 3 6 6 2 3 2" xfId="20322"/>
    <cellStyle name="Normal 3 6 6 2 4" xfId="20323"/>
    <cellStyle name="Normal 3 6 6 3" xfId="20324"/>
    <cellStyle name="Normal 3 6 6 3 2" xfId="20325"/>
    <cellStyle name="Normal 3 6 6 3 2 2" xfId="20326"/>
    <cellStyle name="Normal 3 6 6 3 3" xfId="20327"/>
    <cellStyle name="Normal 3 6 6 4" xfId="20328"/>
    <cellStyle name="Normal 3 6 6 4 2" xfId="20329"/>
    <cellStyle name="Normal 3 6 6 5" xfId="20330"/>
    <cellStyle name="Normal 3 6 7" xfId="20331"/>
    <cellStyle name="Normal 3 6 7 2" xfId="20332"/>
    <cellStyle name="Normal 3 6 7 2 2" xfId="20333"/>
    <cellStyle name="Normal 3 6 7 2 2 2" xfId="20334"/>
    <cellStyle name="Normal 3 6 7 2 2 2 2" xfId="20335"/>
    <cellStyle name="Normal 3 6 7 2 2 3" xfId="20336"/>
    <cellStyle name="Normal 3 6 7 2 3" xfId="20337"/>
    <cellStyle name="Normal 3 6 7 2 3 2" xfId="20338"/>
    <cellStyle name="Normal 3 6 7 2 4" xfId="20339"/>
    <cellStyle name="Normal 3 6 7 3" xfId="20340"/>
    <cellStyle name="Normal 3 6 7 3 2" xfId="20341"/>
    <cellStyle name="Normal 3 6 7 3 2 2" xfId="20342"/>
    <cellStyle name="Normal 3 6 7 3 3" xfId="20343"/>
    <cellStyle name="Normal 3 6 7 4" xfId="20344"/>
    <cellStyle name="Normal 3 6 7 4 2" xfId="20345"/>
    <cellStyle name="Normal 3 6 7 5" xfId="20346"/>
    <cellStyle name="Normal 3 6 8" xfId="20347"/>
    <cellStyle name="Normal 3 6 8 2" xfId="20348"/>
    <cellStyle name="Normal 3 6 8 2 2" xfId="20349"/>
    <cellStyle name="Normal 3 6 8 2 2 2" xfId="20350"/>
    <cellStyle name="Normal 3 6 8 2 3" xfId="20351"/>
    <cellStyle name="Normal 3 6 8 3" xfId="20352"/>
    <cellStyle name="Normal 3 6 8 3 2" xfId="20353"/>
    <cellStyle name="Normal 3 6 8 4" xfId="20354"/>
    <cellStyle name="Normal 3 6 9" xfId="20355"/>
    <cellStyle name="Normal 3 6 9 2" xfId="20356"/>
    <cellStyle name="Normal 3 6 9 2 2" xfId="20357"/>
    <cellStyle name="Normal 3 6 9 3" xfId="20358"/>
    <cellStyle name="Normal 3 7" xfId="20359"/>
    <cellStyle name="Normal 3 7 10" xfId="20360"/>
    <cellStyle name="Normal 3 7 10 2" xfId="20361"/>
    <cellStyle name="Normal 3 7 11" xfId="20362"/>
    <cellStyle name="Normal 3 7 12" xfId="29312"/>
    <cellStyle name="Normal 3 7 2" xfId="20363"/>
    <cellStyle name="Normal 3 7 2 10" xfId="20364"/>
    <cellStyle name="Normal 3 7 2 11" xfId="29313"/>
    <cellStyle name="Normal 3 7 2 2" xfId="20365"/>
    <cellStyle name="Normal 3 7 2 2 2" xfId="20366"/>
    <cellStyle name="Normal 3 7 2 2 2 2" xfId="20367"/>
    <cellStyle name="Normal 3 7 2 2 2 2 2" xfId="20368"/>
    <cellStyle name="Normal 3 7 2 2 2 2 2 2" xfId="20369"/>
    <cellStyle name="Normal 3 7 2 2 2 2 2 2 2" xfId="20370"/>
    <cellStyle name="Normal 3 7 2 2 2 2 2 3" xfId="20371"/>
    <cellStyle name="Normal 3 7 2 2 2 2 3" xfId="20372"/>
    <cellStyle name="Normal 3 7 2 2 2 2 3 2" xfId="20373"/>
    <cellStyle name="Normal 3 7 2 2 2 2 4" xfId="20374"/>
    <cellStyle name="Normal 3 7 2 2 2 3" xfId="20375"/>
    <cellStyle name="Normal 3 7 2 2 2 3 2" xfId="20376"/>
    <cellStyle name="Normal 3 7 2 2 2 3 2 2" xfId="20377"/>
    <cellStyle name="Normal 3 7 2 2 2 3 3" xfId="20378"/>
    <cellStyle name="Normal 3 7 2 2 2 4" xfId="20379"/>
    <cellStyle name="Normal 3 7 2 2 2 4 2" xfId="20380"/>
    <cellStyle name="Normal 3 7 2 2 2 5" xfId="20381"/>
    <cellStyle name="Normal 3 7 2 2 3" xfId="20382"/>
    <cellStyle name="Normal 3 7 2 2 3 2" xfId="20383"/>
    <cellStyle name="Normal 3 7 2 2 3 2 2" xfId="20384"/>
    <cellStyle name="Normal 3 7 2 2 3 2 2 2" xfId="20385"/>
    <cellStyle name="Normal 3 7 2 2 3 2 2 2 2" xfId="20386"/>
    <cellStyle name="Normal 3 7 2 2 3 2 2 3" xfId="20387"/>
    <cellStyle name="Normal 3 7 2 2 3 2 3" xfId="20388"/>
    <cellStyle name="Normal 3 7 2 2 3 2 3 2" xfId="20389"/>
    <cellStyle name="Normal 3 7 2 2 3 2 4" xfId="20390"/>
    <cellStyle name="Normal 3 7 2 2 3 3" xfId="20391"/>
    <cellStyle name="Normal 3 7 2 2 3 3 2" xfId="20392"/>
    <cellStyle name="Normal 3 7 2 2 3 3 2 2" xfId="20393"/>
    <cellStyle name="Normal 3 7 2 2 3 3 3" xfId="20394"/>
    <cellStyle name="Normal 3 7 2 2 3 4" xfId="20395"/>
    <cellStyle name="Normal 3 7 2 2 3 4 2" xfId="20396"/>
    <cellStyle name="Normal 3 7 2 2 3 5" xfId="20397"/>
    <cellStyle name="Normal 3 7 2 2 4" xfId="20398"/>
    <cellStyle name="Normal 3 7 2 2 4 2" xfId="20399"/>
    <cellStyle name="Normal 3 7 2 2 4 2 2" xfId="20400"/>
    <cellStyle name="Normal 3 7 2 2 4 2 2 2" xfId="20401"/>
    <cellStyle name="Normal 3 7 2 2 4 2 3" xfId="20402"/>
    <cellStyle name="Normal 3 7 2 2 4 3" xfId="20403"/>
    <cellStyle name="Normal 3 7 2 2 4 3 2" xfId="20404"/>
    <cellStyle name="Normal 3 7 2 2 4 4" xfId="20405"/>
    <cellStyle name="Normal 3 7 2 2 5" xfId="20406"/>
    <cellStyle name="Normal 3 7 2 2 5 2" xfId="20407"/>
    <cellStyle name="Normal 3 7 2 2 5 2 2" xfId="20408"/>
    <cellStyle name="Normal 3 7 2 2 5 3" xfId="20409"/>
    <cellStyle name="Normal 3 7 2 2 6" xfId="20410"/>
    <cellStyle name="Normal 3 7 2 2 6 2" xfId="20411"/>
    <cellStyle name="Normal 3 7 2 2 7" xfId="20412"/>
    <cellStyle name="Normal 3 7 2 2 8" xfId="29314"/>
    <cellStyle name="Normal 3 7 2 3" xfId="20413"/>
    <cellStyle name="Normal 3 7 2 3 2" xfId="20414"/>
    <cellStyle name="Normal 3 7 2 3 2 2" xfId="20415"/>
    <cellStyle name="Normal 3 7 2 3 2 2 2" xfId="20416"/>
    <cellStyle name="Normal 3 7 2 3 2 2 2 2" xfId="20417"/>
    <cellStyle name="Normal 3 7 2 3 2 2 3" xfId="20418"/>
    <cellStyle name="Normal 3 7 2 3 2 3" xfId="20419"/>
    <cellStyle name="Normal 3 7 2 3 2 3 2" xfId="20420"/>
    <cellStyle name="Normal 3 7 2 3 2 4" xfId="20421"/>
    <cellStyle name="Normal 3 7 2 3 3" xfId="20422"/>
    <cellStyle name="Normal 3 7 2 3 3 2" xfId="20423"/>
    <cellStyle name="Normal 3 7 2 3 3 2 2" xfId="20424"/>
    <cellStyle name="Normal 3 7 2 3 3 3" xfId="20425"/>
    <cellStyle name="Normal 3 7 2 3 4" xfId="20426"/>
    <cellStyle name="Normal 3 7 2 3 4 2" xfId="20427"/>
    <cellStyle name="Normal 3 7 2 3 5" xfId="20428"/>
    <cellStyle name="Normal 3 7 2 4" xfId="20429"/>
    <cellStyle name="Normal 3 7 2 4 2" xfId="20430"/>
    <cellStyle name="Normal 3 7 2 4 2 2" xfId="20431"/>
    <cellStyle name="Normal 3 7 2 4 2 2 2" xfId="20432"/>
    <cellStyle name="Normal 3 7 2 4 2 2 2 2" xfId="20433"/>
    <cellStyle name="Normal 3 7 2 4 2 2 3" xfId="20434"/>
    <cellStyle name="Normal 3 7 2 4 2 3" xfId="20435"/>
    <cellStyle name="Normal 3 7 2 4 2 3 2" xfId="20436"/>
    <cellStyle name="Normal 3 7 2 4 2 4" xfId="20437"/>
    <cellStyle name="Normal 3 7 2 4 3" xfId="20438"/>
    <cellStyle name="Normal 3 7 2 4 3 2" xfId="20439"/>
    <cellStyle name="Normal 3 7 2 4 3 2 2" xfId="20440"/>
    <cellStyle name="Normal 3 7 2 4 3 3" xfId="20441"/>
    <cellStyle name="Normal 3 7 2 4 4" xfId="20442"/>
    <cellStyle name="Normal 3 7 2 4 4 2" xfId="20443"/>
    <cellStyle name="Normal 3 7 2 4 5" xfId="20444"/>
    <cellStyle name="Normal 3 7 2 5" xfId="20445"/>
    <cellStyle name="Normal 3 7 2 5 2" xfId="20446"/>
    <cellStyle name="Normal 3 7 2 5 2 2" xfId="20447"/>
    <cellStyle name="Normal 3 7 2 5 2 2 2" xfId="20448"/>
    <cellStyle name="Normal 3 7 2 5 2 2 2 2" xfId="20449"/>
    <cellStyle name="Normal 3 7 2 5 2 2 3" xfId="20450"/>
    <cellStyle name="Normal 3 7 2 5 2 3" xfId="20451"/>
    <cellStyle name="Normal 3 7 2 5 2 3 2" xfId="20452"/>
    <cellStyle name="Normal 3 7 2 5 2 4" xfId="20453"/>
    <cellStyle name="Normal 3 7 2 5 3" xfId="20454"/>
    <cellStyle name="Normal 3 7 2 5 3 2" xfId="20455"/>
    <cellStyle name="Normal 3 7 2 5 3 2 2" xfId="20456"/>
    <cellStyle name="Normal 3 7 2 5 3 3" xfId="20457"/>
    <cellStyle name="Normal 3 7 2 5 4" xfId="20458"/>
    <cellStyle name="Normal 3 7 2 5 4 2" xfId="20459"/>
    <cellStyle name="Normal 3 7 2 5 5" xfId="20460"/>
    <cellStyle name="Normal 3 7 2 6" xfId="20461"/>
    <cellStyle name="Normal 3 7 2 6 2" xfId="20462"/>
    <cellStyle name="Normal 3 7 2 6 2 2" xfId="20463"/>
    <cellStyle name="Normal 3 7 2 6 2 2 2" xfId="20464"/>
    <cellStyle name="Normal 3 7 2 6 2 3" xfId="20465"/>
    <cellStyle name="Normal 3 7 2 6 3" xfId="20466"/>
    <cellStyle name="Normal 3 7 2 6 3 2" xfId="20467"/>
    <cellStyle name="Normal 3 7 2 6 4" xfId="20468"/>
    <cellStyle name="Normal 3 7 2 7" xfId="20469"/>
    <cellStyle name="Normal 3 7 2 7 2" xfId="20470"/>
    <cellStyle name="Normal 3 7 2 7 2 2" xfId="20471"/>
    <cellStyle name="Normal 3 7 2 7 3" xfId="20472"/>
    <cellStyle name="Normal 3 7 2 8" xfId="20473"/>
    <cellStyle name="Normal 3 7 2 8 2" xfId="20474"/>
    <cellStyle name="Normal 3 7 2 9" xfId="20475"/>
    <cellStyle name="Normal 3 7 2 9 2" xfId="20476"/>
    <cellStyle name="Normal 3 7 3" xfId="20477"/>
    <cellStyle name="Normal 3 7 3 2" xfId="20478"/>
    <cellStyle name="Normal 3 7 3 2 2" xfId="20479"/>
    <cellStyle name="Normal 3 7 3 2 2 2" xfId="20480"/>
    <cellStyle name="Normal 3 7 3 2 2 2 2" xfId="20481"/>
    <cellStyle name="Normal 3 7 3 2 2 2 2 2" xfId="20482"/>
    <cellStyle name="Normal 3 7 3 2 2 2 3" xfId="20483"/>
    <cellStyle name="Normal 3 7 3 2 2 3" xfId="20484"/>
    <cellStyle name="Normal 3 7 3 2 2 3 2" xfId="20485"/>
    <cellStyle name="Normal 3 7 3 2 2 4" xfId="20486"/>
    <cellStyle name="Normal 3 7 3 2 3" xfId="20487"/>
    <cellStyle name="Normal 3 7 3 2 3 2" xfId="20488"/>
    <cellStyle name="Normal 3 7 3 2 3 2 2" xfId="20489"/>
    <cellStyle name="Normal 3 7 3 2 3 3" xfId="20490"/>
    <cellStyle name="Normal 3 7 3 2 4" xfId="20491"/>
    <cellStyle name="Normal 3 7 3 2 4 2" xfId="20492"/>
    <cellStyle name="Normal 3 7 3 2 5" xfId="20493"/>
    <cellStyle name="Normal 3 7 3 3" xfId="20494"/>
    <cellStyle name="Normal 3 7 3 3 2" xfId="20495"/>
    <cellStyle name="Normal 3 7 3 3 2 2" xfId="20496"/>
    <cellStyle name="Normal 3 7 3 3 2 2 2" xfId="20497"/>
    <cellStyle name="Normal 3 7 3 3 2 2 2 2" xfId="20498"/>
    <cellStyle name="Normal 3 7 3 3 2 2 3" xfId="20499"/>
    <cellStyle name="Normal 3 7 3 3 2 3" xfId="20500"/>
    <cellStyle name="Normal 3 7 3 3 2 3 2" xfId="20501"/>
    <cellStyle name="Normal 3 7 3 3 2 4" xfId="20502"/>
    <cellStyle name="Normal 3 7 3 3 3" xfId="20503"/>
    <cellStyle name="Normal 3 7 3 3 3 2" xfId="20504"/>
    <cellStyle name="Normal 3 7 3 3 3 2 2" xfId="20505"/>
    <cellStyle name="Normal 3 7 3 3 3 3" xfId="20506"/>
    <cellStyle name="Normal 3 7 3 3 4" xfId="20507"/>
    <cellStyle name="Normal 3 7 3 3 4 2" xfId="20508"/>
    <cellStyle name="Normal 3 7 3 3 5" xfId="20509"/>
    <cellStyle name="Normal 3 7 3 4" xfId="20510"/>
    <cellStyle name="Normal 3 7 3 4 2" xfId="20511"/>
    <cellStyle name="Normal 3 7 3 4 2 2" xfId="20512"/>
    <cellStyle name="Normal 3 7 3 4 2 2 2" xfId="20513"/>
    <cellStyle name="Normal 3 7 3 4 2 3" xfId="20514"/>
    <cellStyle name="Normal 3 7 3 4 3" xfId="20515"/>
    <cellStyle name="Normal 3 7 3 4 3 2" xfId="20516"/>
    <cellStyle name="Normal 3 7 3 4 4" xfId="20517"/>
    <cellStyle name="Normal 3 7 3 5" xfId="20518"/>
    <cellStyle name="Normal 3 7 3 5 2" xfId="20519"/>
    <cellStyle name="Normal 3 7 3 5 2 2" xfId="20520"/>
    <cellStyle name="Normal 3 7 3 5 3" xfId="20521"/>
    <cellStyle name="Normal 3 7 3 6" xfId="20522"/>
    <cellStyle name="Normal 3 7 3 6 2" xfId="20523"/>
    <cellStyle name="Normal 3 7 3 7" xfId="20524"/>
    <cellStyle name="Normal 3 7 3 8" xfId="29315"/>
    <cellStyle name="Normal 3 7 4" xfId="20525"/>
    <cellStyle name="Normal 3 7 4 2" xfId="20526"/>
    <cellStyle name="Normal 3 7 4 2 2" xfId="20527"/>
    <cellStyle name="Normal 3 7 4 2 2 2" xfId="20528"/>
    <cellStyle name="Normal 3 7 4 2 2 2 2" xfId="20529"/>
    <cellStyle name="Normal 3 7 4 2 2 3" xfId="20530"/>
    <cellStyle name="Normal 3 7 4 2 3" xfId="20531"/>
    <cellStyle name="Normal 3 7 4 2 3 2" xfId="20532"/>
    <cellStyle name="Normal 3 7 4 2 4" xfId="20533"/>
    <cellStyle name="Normal 3 7 4 3" xfId="20534"/>
    <cellStyle name="Normal 3 7 4 3 2" xfId="20535"/>
    <cellStyle name="Normal 3 7 4 3 2 2" xfId="20536"/>
    <cellStyle name="Normal 3 7 4 3 3" xfId="20537"/>
    <cellStyle name="Normal 3 7 4 4" xfId="20538"/>
    <cellStyle name="Normal 3 7 4 4 2" xfId="20539"/>
    <cellStyle name="Normal 3 7 4 5" xfId="20540"/>
    <cellStyle name="Normal 3 7 5" xfId="20541"/>
    <cellStyle name="Normal 3 7 5 2" xfId="20542"/>
    <cellStyle name="Normal 3 7 5 2 2" xfId="20543"/>
    <cellStyle name="Normal 3 7 5 2 2 2" xfId="20544"/>
    <cellStyle name="Normal 3 7 5 2 2 2 2" xfId="20545"/>
    <cellStyle name="Normal 3 7 5 2 2 3" xfId="20546"/>
    <cellStyle name="Normal 3 7 5 2 3" xfId="20547"/>
    <cellStyle name="Normal 3 7 5 2 3 2" xfId="20548"/>
    <cellStyle name="Normal 3 7 5 2 4" xfId="20549"/>
    <cellStyle name="Normal 3 7 5 3" xfId="20550"/>
    <cellStyle name="Normal 3 7 5 3 2" xfId="20551"/>
    <cellStyle name="Normal 3 7 5 3 2 2" xfId="20552"/>
    <cellStyle name="Normal 3 7 5 3 3" xfId="20553"/>
    <cellStyle name="Normal 3 7 5 4" xfId="20554"/>
    <cellStyle name="Normal 3 7 5 4 2" xfId="20555"/>
    <cellStyle name="Normal 3 7 5 5" xfId="20556"/>
    <cellStyle name="Normal 3 7 6" xfId="20557"/>
    <cellStyle name="Normal 3 7 6 2" xfId="20558"/>
    <cellStyle name="Normal 3 7 6 2 2" xfId="20559"/>
    <cellStyle name="Normal 3 7 6 2 2 2" xfId="20560"/>
    <cellStyle name="Normal 3 7 6 2 2 2 2" xfId="20561"/>
    <cellStyle name="Normal 3 7 6 2 2 3" xfId="20562"/>
    <cellStyle name="Normal 3 7 6 2 3" xfId="20563"/>
    <cellStyle name="Normal 3 7 6 2 3 2" xfId="20564"/>
    <cellStyle name="Normal 3 7 6 2 4" xfId="20565"/>
    <cellStyle name="Normal 3 7 6 3" xfId="20566"/>
    <cellStyle name="Normal 3 7 6 3 2" xfId="20567"/>
    <cellStyle name="Normal 3 7 6 3 2 2" xfId="20568"/>
    <cellStyle name="Normal 3 7 6 3 3" xfId="20569"/>
    <cellStyle name="Normal 3 7 6 4" xfId="20570"/>
    <cellStyle name="Normal 3 7 6 4 2" xfId="20571"/>
    <cellStyle name="Normal 3 7 6 5" xfId="20572"/>
    <cellStyle name="Normal 3 7 7" xfId="20573"/>
    <cellStyle name="Normal 3 7 7 2" xfId="20574"/>
    <cellStyle name="Normal 3 7 7 2 2" xfId="20575"/>
    <cellStyle name="Normal 3 7 7 2 2 2" xfId="20576"/>
    <cellStyle name="Normal 3 7 7 2 3" xfId="20577"/>
    <cellStyle name="Normal 3 7 7 3" xfId="20578"/>
    <cellStyle name="Normal 3 7 7 3 2" xfId="20579"/>
    <cellStyle name="Normal 3 7 7 4" xfId="20580"/>
    <cellStyle name="Normal 3 7 8" xfId="20581"/>
    <cellStyle name="Normal 3 7 8 2" xfId="20582"/>
    <cellStyle name="Normal 3 7 8 2 2" xfId="20583"/>
    <cellStyle name="Normal 3 7 8 3" xfId="20584"/>
    <cellStyle name="Normal 3 7 9" xfId="20585"/>
    <cellStyle name="Normal 3 7 9 2" xfId="20586"/>
    <cellStyle name="Normal 3 8" xfId="20587"/>
    <cellStyle name="Normal 3 8 10" xfId="20588"/>
    <cellStyle name="Normal 3 8 11" xfId="29316"/>
    <cellStyle name="Normal 3 8 2" xfId="20589"/>
    <cellStyle name="Normal 3 8 2 2" xfId="20590"/>
    <cellStyle name="Normal 3 8 2 2 2" xfId="20591"/>
    <cellStyle name="Normal 3 8 2 2 2 2" xfId="20592"/>
    <cellStyle name="Normal 3 8 2 2 2 2 2" xfId="20593"/>
    <cellStyle name="Normal 3 8 2 2 2 2 2 2" xfId="20594"/>
    <cellStyle name="Normal 3 8 2 2 2 2 3" xfId="20595"/>
    <cellStyle name="Normal 3 8 2 2 2 3" xfId="20596"/>
    <cellStyle name="Normal 3 8 2 2 2 3 2" xfId="20597"/>
    <cellStyle name="Normal 3 8 2 2 2 4" xfId="20598"/>
    <cellStyle name="Normal 3 8 2 2 3" xfId="20599"/>
    <cellStyle name="Normal 3 8 2 2 3 2" xfId="20600"/>
    <cellStyle name="Normal 3 8 2 2 3 2 2" xfId="20601"/>
    <cellStyle name="Normal 3 8 2 2 3 3" xfId="20602"/>
    <cellStyle name="Normal 3 8 2 2 4" xfId="20603"/>
    <cellStyle name="Normal 3 8 2 2 4 2" xfId="20604"/>
    <cellStyle name="Normal 3 8 2 2 5" xfId="20605"/>
    <cellStyle name="Normal 3 8 2 3" xfId="20606"/>
    <cellStyle name="Normal 3 8 2 3 2" xfId="20607"/>
    <cellStyle name="Normal 3 8 2 3 2 2" xfId="20608"/>
    <cellStyle name="Normal 3 8 2 3 2 2 2" xfId="20609"/>
    <cellStyle name="Normal 3 8 2 3 2 2 2 2" xfId="20610"/>
    <cellStyle name="Normal 3 8 2 3 2 2 3" xfId="20611"/>
    <cellStyle name="Normal 3 8 2 3 2 3" xfId="20612"/>
    <cellStyle name="Normal 3 8 2 3 2 3 2" xfId="20613"/>
    <cellStyle name="Normal 3 8 2 3 2 4" xfId="20614"/>
    <cellStyle name="Normal 3 8 2 3 3" xfId="20615"/>
    <cellStyle name="Normal 3 8 2 3 3 2" xfId="20616"/>
    <cellStyle name="Normal 3 8 2 3 3 2 2" xfId="20617"/>
    <cellStyle name="Normal 3 8 2 3 3 3" xfId="20618"/>
    <cellStyle name="Normal 3 8 2 3 4" xfId="20619"/>
    <cellStyle name="Normal 3 8 2 3 4 2" xfId="20620"/>
    <cellStyle name="Normal 3 8 2 3 5" xfId="20621"/>
    <cellStyle name="Normal 3 8 2 4" xfId="20622"/>
    <cellStyle name="Normal 3 8 2 4 2" xfId="20623"/>
    <cellStyle name="Normal 3 8 2 4 2 2" xfId="20624"/>
    <cellStyle name="Normal 3 8 2 4 2 2 2" xfId="20625"/>
    <cellStyle name="Normal 3 8 2 4 2 3" xfId="20626"/>
    <cellStyle name="Normal 3 8 2 4 3" xfId="20627"/>
    <cellStyle name="Normal 3 8 2 4 3 2" xfId="20628"/>
    <cellStyle name="Normal 3 8 2 4 4" xfId="20629"/>
    <cellStyle name="Normal 3 8 2 5" xfId="20630"/>
    <cellStyle name="Normal 3 8 2 5 2" xfId="20631"/>
    <cellStyle name="Normal 3 8 2 5 2 2" xfId="20632"/>
    <cellStyle name="Normal 3 8 2 5 3" xfId="20633"/>
    <cellStyle name="Normal 3 8 2 6" xfId="20634"/>
    <cellStyle name="Normal 3 8 2 6 2" xfId="20635"/>
    <cellStyle name="Normal 3 8 2 7" xfId="20636"/>
    <cellStyle name="Normal 3 8 2 8" xfId="29317"/>
    <cellStyle name="Normal 3 8 3" xfId="20637"/>
    <cellStyle name="Normal 3 8 3 2" xfId="20638"/>
    <cellStyle name="Normal 3 8 3 2 2" xfId="20639"/>
    <cellStyle name="Normal 3 8 3 2 2 2" xfId="20640"/>
    <cellStyle name="Normal 3 8 3 2 2 2 2" xfId="20641"/>
    <cellStyle name="Normal 3 8 3 2 2 3" xfId="20642"/>
    <cellStyle name="Normal 3 8 3 2 3" xfId="20643"/>
    <cellStyle name="Normal 3 8 3 2 3 2" xfId="20644"/>
    <cellStyle name="Normal 3 8 3 2 4" xfId="20645"/>
    <cellStyle name="Normal 3 8 3 3" xfId="20646"/>
    <cellStyle name="Normal 3 8 3 3 2" xfId="20647"/>
    <cellStyle name="Normal 3 8 3 3 2 2" xfId="20648"/>
    <cellStyle name="Normal 3 8 3 3 3" xfId="20649"/>
    <cellStyle name="Normal 3 8 3 4" xfId="20650"/>
    <cellStyle name="Normal 3 8 3 4 2" xfId="20651"/>
    <cellStyle name="Normal 3 8 3 5" xfId="20652"/>
    <cellStyle name="Normal 3 8 4" xfId="20653"/>
    <cellStyle name="Normal 3 8 4 2" xfId="20654"/>
    <cellStyle name="Normal 3 8 4 2 2" xfId="20655"/>
    <cellStyle name="Normal 3 8 4 2 2 2" xfId="20656"/>
    <cellStyle name="Normal 3 8 4 2 2 2 2" xfId="20657"/>
    <cellStyle name="Normal 3 8 4 2 2 3" xfId="20658"/>
    <cellStyle name="Normal 3 8 4 2 3" xfId="20659"/>
    <cellStyle name="Normal 3 8 4 2 3 2" xfId="20660"/>
    <cellStyle name="Normal 3 8 4 2 4" xfId="20661"/>
    <cellStyle name="Normal 3 8 4 3" xfId="20662"/>
    <cellStyle name="Normal 3 8 4 3 2" xfId="20663"/>
    <cellStyle name="Normal 3 8 4 3 2 2" xfId="20664"/>
    <cellStyle name="Normal 3 8 4 3 3" xfId="20665"/>
    <cellStyle name="Normal 3 8 4 4" xfId="20666"/>
    <cellStyle name="Normal 3 8 4 4 2" xfId="20667"/>
    <cellStyle name="Normal 3 8 4 5" xfId="20668"/>
    <cellStyle name="Normal 3 8 5" xfId="20669"/>
    <cellStyle name="Normal 3 8 5 2" xfId="20670"/>
    <cellStyle name="Normal 3 8 5 2 2" xfId="20671"/>
    <cellStyle name="Normal 3 8 5 2 2 2" xfId="20672"/>
    <cellStyle name="Normal 3 8 5 2 2 2 2" xfId="20673"/>
    <cellStyle name="Normal 3 8 5 2 2 3" xfId="20674"/>
    <cellStyle name="Normal 3 8 5 2 3" xfId="20675"/>
    <cellStyle name="Normal 3 8 5 2 3 2" xfId="20676"/>
    <cellStyle name="Normal 3 8 5 2 4" xfId="20677"/>
    <cellStyle name="Normal 3 8 5 3" xfId="20678"/>
    <cellStyle name="Normal 3 8 5 3 2" xfId="20679"/>
    <cellStyle name="Normal 3 8 5 3 2 2" xfId="20680"/>
    <cellStyle name="Normal 3 8 5 3 3" xfId="20681"/>
    <cellStyle name="Normal 3 8 5 4" xfId="20682"/>
    <cellStyle name="Normal 3 8 5 4 2" xfId="20683"/>
    <cellStyle name="Normal 3 8 5 5" xfId="20684"/>
    <cellStyle name="Normal 3 8 6" xfId="20685"/>
    <cellStyle name="Normal 3 8 6 2" xfId="20686"/>
    <cellStyle name="Normal 3 8 6 2 2" xfId="20687"/>
    <cellStyle name="Normal 3 8 6 2 2 2" xfId="20688"/>
    <cellStyle name="Normal 3 8 6 2 3" xfId="20689"/>
    <cellStyle name="Normal 3 8 6 3" xfId="20690"/>
    <cellStyle name="Normal 3 8 6 3 2" xfId="20691"/>
    <cellStyle name="Normal 3 8 6 4" xfId="20692"/>
    <cellStyle name="Normal 3 8 7" xfId="20693"/>
    <cellStyle name="Normal 3 8 7 2" xfId="20694"/>
    <cellStyle name="Normal 3 8 7 2 2" xfId="20695"/>
    <cellStyle name="Normal 3 8 7 3" xfId="20696"/>
    <cellStyle name="Normal 3 8 8" xfId="20697"/>
    <cellStyle name="Normal 3 8 8 2" xfId="20698"/>
    <cellStyle name="Normal 3 8 9" xfId="20699"/>
    <cellStyle name="Normal 3 8 9 2" xfId="20700"/>
    <cellStyle name="Normal 3 9" xfId="20701"/>
    <cellStyle name="Normal 3 9 10" xfId="20702"/>
    <cellStyle name="Normal 3 9 11" xfId="29318"/>
    <cellStyle name="Normal 3 9 2" xfId="20703"/>
    <cellStyle name="Normal 3 9 2 2" xfId="20704"/>
    <cellStyle name="Normal 3 9 2 2 2" xfId="20705"/>
    <cellStyle name="Normal 3 9 2 2 2 2" xfId="20706"/>
    <cellStyle name="Normal 3 9 2 2 2 2 2" xfId="20707"/>
    <cellStyle name="Normal 3 9 2 2 2 2 2 2" xfId="20708"/>
    <cellStyle name="Normal 3 9 2 2 2 2 3" xfId="20709"/>
    <cellStyle name="Normal 3 9 2 2 2 3" xfId="20710"/>
    <cellStyle name="Normal 3 9 2 2 2 3 2" xfId="20711"/>
    <cellStyle name="Normal 3 9 2 2 2 4" xfId="20712"/>
    <cellStyle name="Normal 3 9 2 2 3" xfId="20713"/>
    <cellStyle name="Normal 3 9 2 2 3 2" xfId="20714"/>
    <cellStyle name="Normal 3 9 2 2 3 2 2" xfId="20715"/>
    <cellStyle name="Normal 3 9 2 2 3 3" xfId="20716"/>
    <cellStyle name="Normal 3 9 2 2 4" xfId="20717"/>
    <cellStyle name="Normal 3 9 2 2 4 2" xfId="20718"/>
    <cellStyle name="Normal 3 9 2 2 5" xfId="20719"/>
    <cellStyle name="Normal 3 9 2 3" xfId="20720"/>
    <cellStyle name="Normal 3 9 2 3 2" xfId="20721"/>
    <cellStyle name="Normal 3 9 2 3 2 2" xfId="20722"/>
    <cellStyle name="Normal 3 9 2 3 2 2 2" xfId="20723"/>
    <cellStyle name="Normal 3 9 2 3 2 2 2 2" xfId="20724"/>
    <cellStyle name="Normal 3 9 2 3 2 2 3" xfId="20725"/>
    <cellStyle name="Normal 3 9 2 3 2 3" xfId="20726"/>
    <cellStyle name="Normal 3 9 2 3 2 3 2" xfId="20727"/>
    <cellStyle name="Normal 3 9 2 3 2 4" xfId="20728"/>
    <cellStyle name="Normal 3 9 2 3 3" xfId="20729"/>
    <cellStyle name="Normal 3 9 2 3 3 2" xfId="20730"/>
    <cellStyle name="Normal 3 9 2 3 3 2 2" xfId="20731"/>
    <cellStyle name="Normal 3 9 2 3 3 3" xfId="20732"/>
    <cellStyle name="Normal 3 9 2 3 4" xfId="20733"/>
    <cellStyle name="Normal 3 9 2 3 4 2" xfId="20734"/>
    <cellStyle name="Normal 3 9 2 3 5" xfId="20735"/>
    <cellStyle name="Normal 3 9 2 4" xfId="20736"/>
    <cellStyle name="Normal 3 9 2 4 2" xfId="20737"/>
    <cellStyle name="Normal 3 9 2 4 2 2" xfId="20738"/>
    <cellStyle name="Normal 3 9 2 4 2 2 2" xfId="20739"/>
    <cellStyle name="Normal 3 9 2 4 2 3" xfId="20740"/>
    <cellStyle name="Normal 3 9 2 4 3" xfId="20741"/>
    <cellStyle name="Normal 3 9 2 4 3 2" xfId="20742"/>
    <cellStyle name="Normal 3 9 2 4 4" xfId="20743"/>
    <cellStyle name="Normal 3 9 2 5" xfId="20744"/>
    <cellStyle name="Normal 3 9 2 5 2" xfId="20745"/>
    <cellStyle name="Normal 3 9 2 5 2 2" xfId="20746"/>
    <cellStyle name="Normal 3 9 2 5 3" xfId="20747"/>
    <cellStyle name="Normal 3 9 2 6" xfId="20748"/>
    <cellStyle name="Normal 3 9 2 6 2" xfId="20749"/>
    <cellStyle name="Normal 3 9 2 7" xfId="20750"/>
    <cellStyle name="Normal 3 9 2 8" xfId="29319"/>
    <cellStyle name="Normal 3 9 3" xfId="20751"/>
    <cellStyle name="Normal 3 9 3 2" xfId="20752"/>
    <cellStyle name="Normal 3 9 3 2 2" xfId="20753"/>
    <cellStyle name="Normal 3 9 3 2 2 2" xfId="20754"/>
    <cellStyle name="Normal 3 9 3 2 2 2 2" xfId="20755"/>
    <cellStyle name="Normal 3 9 3 2 2 3" xfId="20756"/>
    <cellStyle name="Normal 3 9 3 2 3" xfId="20757"/>
    <cellStyle name="Normal 3 9 3 2 3 2" xfId="20758"/>
    <cellStyle name="Normal 3 9 3 2 4" xfId="20759"/>
    <cellStyle name="Normal 3 9 3 3" xfId="20760"/>
    <cellStyle name="Normal 3 9 3 3 2" xfId="20761"/>
    <cellStyle name="Normal 3 9 3 3 2 2" xfId="20762"/>
    <cellStyle name="Normal 3 9 3 3 3" xfId="20763"/>
    <cellStyle name="Normal 3 9 3 4" xfId="20764"/>
    <cellStyle name="Normal 3 9 3 4 2" xfId="20765"/>
    <cellStyle name="Normal 3 9 3 5" xfId="20766"/>
    <cellStyle name="Normal 3 9 4" xfId="20767"/>
    <cellStyle name="Normal 3 9 4 2" xfId="20768"/>
    <cellStyle name="Normal 3 9 4 2 2" xfId="20769"/>
    <cellStyle name="Normal 3 9 4 2 2 2" xfId="20770"/>
    <cellStyle name="Normal 3 9 4 2 2 2 2" xfId="20771"/>
    <cellStyle name="Normal 3 9 4 2 2 3" xfId="20772"/>
    <cellStyle name="Normal 3 9 4 2 3" xfId="20773"/>
    <cellStyle name="Normal 3 9 4 2 3 2" xfId="20774"/>
    <cellStyle name="Normal 3 9 4 2 4" xfId="20775"/>
    <cellStyle name="Normal 3 9 4 3" xfId="20776"/>
    <cellStyle name="Normal 3 9 4 3 2" xfId="20777"/>
    <cellStyle name="Normal 3 9 4 3 2 2" xfId="20778"/>
    <cellStyle name="Normal 3 9 4 3 3" xfId="20779"/>
    <cellStyle name="Normal 3 9 4 4" xfId="20780"/>
    <cellStyle name="Normal 3 9 4 4 2" xfId="20781"/>
    <cellStyle name="Normal 3 9 4 5" xfId="20782"/>
    <cellStyle name="Normal 3 9 5" xfId="20783"/>
    <cellStyle name="Normal 3 9 5 2" xfId="20784"/>
    <cellStyle name="Normal 3 9 5 2 2" xfId="20785"/>
    <cellStyle name="Normal 3 9 5 2 2 2" xfId="20786"/>
    <cellStyle name="Normal 3 9 5 2 2 2 2" xfId="20787"/>
    <cellStyle name="Normal 3 9 5 2 2 3" xfId="20788"/>
    <cellStyle name="Normal 3 9 5 2 3" xfId="20789"/>
    <cellStyle name="Normal 3 9 5 2 3 2" xfId="20790"/>
    <cellStyle name="Normal 3 9 5 2 4" xfId="20791"/>
    <cellStyle name="Normal 3 9 5 3" xfId="20792"/>
    <cellStyle name="Normal 3 9 5 3 2" xfId="20793"/>
    <cellStyle name="Normal 3 9 5 3 2 2" xfId="20794"/>
    <cellStyle name="Normal 3 9 5 3 3" xfId="20795"/>
    <cellStyle name="Normal 3 9 5 4" xfId="20796"/>
    <cellStyle name="Normal 3 9 5 4 2" xfId="20797"/>
    <cellStyle name="Normal 3 9 5 5" xfId="20798"/>
    <cellStyle name="Normal 3 9 6" xfId="20799"/>
    <cellStyle name="Normal 3 9 6 2" xfId="20800"/>
    <cellStyle name="Normal 3 9 6 2 2" xfId="20801"/>
    <cellStyle name="Normal 3 9 6 2 2 2" xfId="20802"/>
    <cellStyle name="Normal 3 9 6 2 3" xfId="20803"/>
    <cellStyle name="Normal 3 9 6 3" xfId="20804"/>
    <cellStyle name="Normal 3 9 6 3 2" xfId="20805"/>
    <cellStyle name="Normal 3 9 6 4" xfId="20806"/>
    <cellStyle name="Normal 3 9 7" xfId="20807"/>
    <cellStyle name="Normal 3 9 7 2" xfId="20808"/>
    <cellStyle name="Normal 3 9 7 2 2" xfId="20809"/>
    <cellStyle name="Normal 3 9 7 3" xfId="20810"/>
    <cellStyle name="Normal 3 9 8" xfId="20811"/>
    <cellStyle name="Normal 3 9 8 2" xfId="20812"/>
    <cellStyle name="Normal 3 9 9" xfId="20813"/>
    <cellStyle name="Normal 3 9 9 2" xfId="20814"/>
    <cellStyle name="Normal 4" xfId="20815"/>
    <cellStyle name="Normal 4 10" xfId="20816"/>
    <cellStyle name="Normal 4 10 2" xfId="29321"/>
    <cellStyle name="Normal 4 10 3" xfId="34090"/>
    <cellStyle name="Normal 4 11" xfId="20817"/>
    <cellStyle name="Normal 4 11 2" xfId="29322"/>
    <cellStyle name="Normal 4 11 3" xfId="34091"/>
    <cellStyle name="Normal 4 12" xfId="20818"/>
    <cellStyle name="Normal 4 12 2" xfId="29323"/>
    <cellStyle name="Normal 4 12 3" xfId="34092"/>
    <cellStyle name="Normal 4 13" xfId="20819"/>
    <cellStyle name="Normal 4 13 2" xfId="29324"/>
    <cellStyle name="Normal 4 13 3" xfId="34093"/>
    <cellStyle name="Normal 4 14" xfId="20820"/>
    <cellStyle name="Normal 4 14 2" xfId="29325"/>
    <cellStyle name="Normal 4 14 3" xfId="34094"/>
    <cellStyle name="Normal 4 15" xfId="29320"/>
    <cellStyle name="Normal 4 2" xfId="20821"/>
    <cellStyle name="Normal 4 2 2" xfId="20822"/>
    <cellStyle name="Normal 4 2 2 2" xfId="20823"/>
    <cellStyle name="Normal 4 2 2 2 2" xfId="29328"/>
    <cellStyle name="Normal 4 2 2 2 3" xfId="34097"/>
    <cellStyle name="Normal 4 2 2 3" xfId="20824"/>
    <cellStyle name="Normal 4 2 2 3 2" xfId="29329"/>
    <cellStyle name="Normal 4 2 2 3 3" xfId="34098"/>
    <cellStyle name="Normal 4 2 2 4" xfId="29327"/>
    <cellStyle name="Normal 4 2 2 5" xfId="34096"/>
    <cellStyle name="Normal 4 2 3" xfId="20825"/>
    <cellStyle name="Normal 4 2 3 2" xfId="29330"/>
    <cellStyle name="Normal 4 2 3 3" xfId="34099"/>
    <cellStyle name="Normal 4 2 4" xfId="20826"/>
    <cellStyle name="Normal 4 2 4 2" xfId="29331"/>
    <cellStyle name="Normal 4 2 4 3" xfId="34100"/>
    <cellStyle name="Normal 4 2 5" xfId="29326"/>
    <cellStyle name="Normal 4 2 6" xfId="34095"/>
    <cellStyle name="Normal 4 3" xfId="20827"/>
    <cellStyle name="Normal 4 3 2" xfId="20828"/>
    <cellStyle name="Normal 4 3 2 2" xfId="29333"/>
    <cellStyle name="Normal 4 3 2 3" xfId="34102"/>
    <cellStyle name="Normal 4 3 3" xfId="20829"/>
    <cellStyle name="Normal 4 3 3 2" xfId="29334"/>
    <cellStyle name="Normal 4 3 3 3" xfId="34103"/>
    <cellStyle name="Normal 4 3 4" xfId="29332"/>
    <cellStyle name="Normal 4 3 5" xfId="34101"/>
    <cellStyle name="Normal 4 4" xfId="20830"/>
    <cellStyle name="Normal 4 4 2" xfId="29335"/>
    <cellStyle name="Normal 4 4 3" xfId="34104"/>
    <cellStyle name="Normal 4 5" xfId="20831"/>
    <cellStyle name="Normal 4 5 2" xfId="29336"/>
    <cellStyle name="Normal 4 5 3" xfId="34105"/>
    <cellStyle name="Normal 4 6" xfId="20832"/>
    <cellStyle name="Normal 4 6 2" xfId="20833"/>
    <cellStyle name="Normal 4 6 2 2" xfId="29338"/>
    <cellStyle name="Normal 4 6 2 3" xfId="34107"/>
    <cellStyle name="Normal 4 6 3" xfId="29337"/>
    <cellStyle name="Normal 4 6 4" xfId="34106"/>
    <cellStyle name="Normal 4 7" xfId="20834"/>
    <cellStyle name="Normal 4 7 2" xfId="20835"/>
    <cellStyle name="Normal 4 7 2 2" xfId="34109"/>
    <cellStyle name="Normal 4 7 3" xfId="29339"/>
    <cellStyle name="Normal 4 7 4" xfId="34108"/>
    <cellStyle name="Normal 4 8" xfId="20836"/>
    <cellStyle name="Normal 4 8 2" xfId="29340"/>
    <cellStyle name="Normal 4 8 3" xfId="34110"/>
    <cellStyle name="Normal 4 9" xfId="20837"/>
    <cellStyle name="Normal 4 9 2" xfId="29341"/>
    <cellStyle name="Normal 4 9 3" xfId="34111"/>
    <cellStyle name="Normal 5" xfId="20838"/>
    <cellStyle name="Normal 5 10" xfId="20839"/>
    <cellStyle name="Normal 5 10 2" xfId="20840"/>
    <cellStyle name="Normal 5 10 2 2" xfId="20841"/>
    <cellStyle name="Normal 5 10 2 2 2" xfId="20842"/>
    <cellStyle name="Normal 5 10 2 2 2 2" xfId="20843"/>
    <cellStyle name="Normal 5 10 2 2 2 2 2" xfId="20844"/>
    <cellStyle name="Normal 5 10 2 2 2 3" xfId="20845"/>
    <cellStyle name="Normal 5 10 2 2 3" xfId="20846"/>
    <cellStyle name="Normal 5 10 2 2 3 2" xfId="20847"/>
    <cellStyle name="Normal 5 10 2 2 4" xfId="20848"/>
    <cellStyle name="Normal 5 10 2 3" xfId="20849"/>
    <cellStyle name="Normal 5 10 2 3 2" xfId="20850"/>
    <cellStyle name="Normal 5 10 2 3 2 2" xfId="20851"/>
    <cellStyle name="Normal 5 10 2 3 3" xfId="20852"/>
    <cellStyle name="Normal 5 10 2 4" xfId="20853"/>
    <cellStyle name="Normal 5 10 2 4 2" xfId="20854"/>
    <cellStyle name="Normal 5 10 2 5" xfId="20855"/>
    <cellStyle name="Normal 5 10 3" xfId="20856"/>
    <cellStyle name="Normal 5 10 3 2" xfId="20857"/>
    <cellStyle name="Normal 5 10 3 2 2" xfId="20858"/>
    <cellStyle name="Normal 5 10 3 2 2 2" xfId="20859"/>
    <cellStyle name="Normal 5 10 3 2 2 2 2" xfId="20860"/>
    <cellStyle name="Normal 5 10 3 2 2 3" xfId="20861"/>
    <cellStyle name="Normal 5 10 3 2 3" xfId="20862"/>
    <cellStyle name="Normal 5 10 3 2 3 2" xfId="20863"/>
    <cellStyle name="Normal 5 10 3 2 4" xfId="20864"/>
    <cellStyle name="Normal 5 10 3 3" xfId="20865"/>
    <cellStyle name="Normal 5 10 3 3 2" xfId="20866"/>
    <cellStyle name="Normal 5 10 3 3 2 2" xfId="20867"/>
    <cellStyle name="Normal 5 10 3 3 3" xfId="20868"/>
    <cellStyle name="Normal 5 10 3 4" xfId="20869"/>
    <cellStyle name="Normal 5 10 3 4 2" xfId="20870"/>
    <cellStyle name="Normal 5 10 3 5" xfId="20871"/>
    <cellStyle name="Normal 5 10 4" xfId="20872"/>
    <cellStyle name="Normal 5 10 4 2" xfId="20873"/>
    <cellStyle name="Normal 5 10 4 2 2" xfId="20874"/>
    <cellStyle name="Normal 5 10 4 2 2 2" xfId="20875"/>
    <cellStyle name="Normal 5 10 4 2 3" xfId="20876"/>
    <cellStyle name="Normal 5 10 4 3" xfId="20877"/>
    <cellStyle name="Normal 5 10 4 3 2" xfId="20878"/>
    <cellStyle name="Normal 5 10 4 4" xfId="20879"/>
    <cellStyle name="Normal 5 10 5" xfId="20880"/>
    <cellStyle name="Normal 5 10 5 2" xfId="20881"/>
    <cellStyle name="Normal 5 10 5 2 2" xfId="20882"/>
    <cellStyle name="Normal 5 10 5 3" xfId="20883"/>
    <cellStyle name="Normal 5 10 6" xfId="20884"/>
    <cellStyle name="Normal 5 10 6 2" xfId="20885"/>
    <cellStyle name="Normal 5 10 7" xfId="20886"/>
    <cellStyle name="Normal 5 10 8" xfId="29343"/>
    <cellStyle name="Normal 5 11" xfId="20887"/>
    <cellStyle name="Normal 5 11 2" xfId="20888"/>
    <cellStyle name="Normal 5 11 2 2" xfId="20889"/>
    <cellStyle name="Normal 5 11 2 2 2" xfId="20890"/>
    <cellStyle name="Normal 5 11 2 2 2 2" xfId="20891"/>
    <cellStyle name="Normal 5 11 2 2 3" xfId="20892"/>
    <cellStyle name="Normal 5 11 2 3" xfId="20893"/>
    <cellStyle name="Normal 5 11 2 3 2" xfId="20894"/>
    <cellStyle name="Normal 5 11 2 4" xfId="20895"/>
    <cellStyle name="Normal 5 11 3" xfId="20896"/>
    <cellStyle name="Normal 5 11 3 2" xfId="20897"/>
    <cellStyle name="Normal 5 11 3 2 2" xfId="20898"/>
    <cellStyle name="Normal 5 11 3 3" xfId="20899"/>
    <cellStyle name="Normal 5 11 4" xfId="20900"/>
    <cellStyle name="Normal 5 11 4 2" xfId="20901"/>
    <cellStyle name="Normal 5 11 5" xfId="20902"/>
    <cellStyle name="Normal 5 11 6" xfId="29344"/>
    <cellStyle name="Normal 5 12" xfId="20903"/>
    <cellStyle name="Normal 5 12 2" xfId="20904"/>
    <cellStyle name="Normal 5 12 2 2" xfId="20905"/>
    <cellStyle name="Normal 5 12 2 2 2" xfId="20906"/>
    <cellStyle name="Normal 5 12 2 2 2 2" xfId="20907"/>
    <cellStyle name="Normal 5 12 2 2 3" xfId="20908"/>
    <cellStyle name="Normal 5 12 2 3" xfId="20909"/>
    <cellStyle name="Normal 5 12 2 3 2" xfId="20910"/>
    <cellStyle name="Normal 5 12 2 4" xfId="20911"/>
    <cellStyle name="Normal 5 12 3" xfId="20912"/>
    <cellStyle name="Normal 5 12 3 2" xfId="20913"/>
    <cellStyle name="Normal 5 12 3 2 2" xfId="20914"/>
    <cellStyle name="Normal 5 12 3 3" xfId="20915"/>
    <cellStyle name="Normal 5 12 4" xfId="20916"/>
    <cellStyle name="Normal 5 12 4 2" xfId="20917"/>
    <cellStyle name="Normal 5 12 5" xfId="20918"/>
    <cellStyle name="Normal 5 12 6" xfId="29345"/>
    <cellStyle name="Normal 5 13" xfId="20919"/>
    <cellStyle name="Normal 5 13 2" xfId="20920"/>
    <cellStyle name="Normal 5 13 2 2" xfId="20921"/>
    <cellStyle name="Normal 5 13 2 2 2" xfId="20922"/>
    <cellStyle name="Normal 5 13 2 2 2 2" xfId="20923"/>
    <cellStyle name="Normal 5 13 2 2 3" xfId="20924"/>
    <cellStyle name="Normal 5 13 2 3" xfId="20925"/>
    <cellStyle name="Normal 5 13 2 3 2" xfId="20926"/>
    <cellStyle name="Normal 5 13 2 4" xfId="20927"/>
    <cellStyle name="Normal 5 13 3" xfId="20928"/>
    <cellStyle name="Normal 5 13 3 2" xfId="20929"/>
    <cellStyle name="Normal 5 13 3 2 2" xfId="20930"/>
    <cellStyle name="Normal 5 13 3 3" xfId="20931"/>
    <cellStyle name="Normal 5 13 4" xfId="20932"/>
    <cellStyle name="Normal 5 13 4 2" xfId="20933"/>
    <cellStyle name="Normal 5 13 5" xfId="20934"/>
    <cellStyle name="Normal 5 13 6" xfId="29346"/>
    <cellStyle name="Normal 5 14" xfId="20935"/>
    <cellStyle name="Normal 5 14 2" xfId="20936"/>
    <cellStyle name="Normal 5 14 2 2" xfId="20937"/>
    <cellStyle name="Normal 5 14 2 2 2" xfId="20938"/>
    <cellStyle name="Normal 5 14 2 3" xfId="20939"/>
    <cellStyle name="Normal 5 14 3" xfId="20940"/>
    <cellStyle name="Normal 5 14 3 2" xfId="20941"/>
    <cellStyle name="Normal 5 14 4" xfId="20942"/>
    <cellStyle name="Normal 5 14 5" xfId="29347"/>
    <cellStyle name="Normal 5 15" xfId="20943"/>
    <cellStyle name="Normal 5 15 2" xfId="20944"/>
    <cellStyle name="Normal 5 15 2 2" xfId="20945"/>
    <cellStyle name="Normal 5 15 3" xfId="20946"/>
    <cellStyle name="Normal 5 15 4" xfId="29348"/>
    <cellStyle name="Normal 5 16" xfId="20947"/>
    <cellStyle name="Normal 5 16 2" xfId="20948"/>
    <cellStyle name="Normal 5 16 3" xfId="29349"/>
    <cellStyle name="Normal 5 17" xfId="20949"/>
    <cellStyle name="Normal 5 17 2" xfId="20950"/>
    <cellStyle name="Normal 5 17 3" xfId="29350"/>
    <cellStyle name="Normal 5 18" xfId="20951"/>
    <cellStyle name="Normal 5 18 2" xfId="29351"/>
    <cellStyle name="Normal 5 19" xfId="29342"/>
    <cellStyle name="Normal 5 2" xfId="20952"/>
    <cellStyle name="Normal 5 2 10" xfId="20953"/>
    <cellStyle name="Normal 5 2 10 2" xfId="20954"/>
    <cellStyle name="Normal 5 2 10 2 2" xfId="20955"/>
    <cellStyle name="Normal 5 2 10 2 2 2" xfId="20956"/>
    <cellStyle name="Normal 5 2 10 2 2 2 2" xfId="20957"/>
    <cellStyle name="Normal 5 2 10 2 2 3" xfId="20958"/>
    <cellStyle name="Normal 5 2 10 2 3" xfId="20959"/>
    <cellStyle name="Normal 5 2 10 2 3 2" xfId="20960"/>
    <cellStyle name="Normal 5 2 10 2 4" xfId="20961"/>
    <cellStyle name="Normal 5 2 10 3" xfId="20962"/>
    <cellStyle name="Normal 5 2 10 3 2" xfId="20963"/>
    <cellStyle name="Normal 5 2 10 3 2 2" xfId="20964"/>
    <cellStyle name="Normal 5 2 10 3 3" xfId="20965"/>
    <cellStyle name="Normal 5 2 10 4" xfId="20966"/>
    <cellStyle name="Normal 5 2 10 4 2" xfId="20967"/>
    <cellStyle name="Normal 5 2 10 5" xfId="20968"/>
    <cellStyle name="Normal 5 2 11" xfId="20969"/>
    <cellStyle name="Normal 5 2 11 2" xfId="20970"/>
    <cellStyle name="Normal 5 2 11 2 2" xfId="20971"/>
    <cellStyle name="Normal 5 2 11 2 2 2" xfId="20972"/>
    <cellStyle name="Normal 5 2 11 2 2 2 2" xfId="20973"/>
    <cellStyle name="Normal 5 2 11 2 2 3" xfId="20974"/>
    <cellStyle name="Normal 5 2 11 2 3" xfId="20975"/>
    <cellStyle name="Normal 5 2 11 2 3 2" xfId="20976"/>
    <cellStyle name="Normal 5 2 11 2 4" xfId="20977"/>
    <cellStyle name="Normal 5 2 11 3" xfId="20978"/>
    <cellStyle name="Normal 5 2 11 3 2" xfId="20979"/>
    <cellStyle name="Normal 5 2 11 3 2 2" xfId="20980"/>
    <cellStyle name="Normal 5 2 11 3 3" xfId="20981"/>
    <cellStyle name="Normal 5 2 11 4" xfId="20982"/>
    <cellStyle name="Normal 5 2 11 4 2" xfId="20983"/>
    <cellStyle name="Normal 5 2 11 5" xfId="20984"/>
    <cellStyle name="Normal 5 2 12" xfId="20985"/>
    <cellStyle name="Normal 5 2 12 2" xfId="20986"/>
    <cellStyle name="Normal 5 2 12 2 2" xfId="20987"/>
    <cellStyle name="Normal 5 2 12 2 2 2" xfId="20988"/>
    <cellStyle name="Normal 5 2 12 2 2 2 2" xfId="20989"/>
    <cellStyle name="Normal 5 2 12 2 2 3" xfId="20990"/>
    <cellStyle name="Normal 5 2 12 2 3" xfId="20991"/>
    <cellStyle name="Normal 5 2 12 2 3 2" xfId="20992"/>
    <cellStyle name="Normal 5 2 12 2 4" xfId="20993"/>
    <cellStyle name="Normal 5 2 12 3" xfId="20994"/>
    <cellStyle name="Normal 5 2 12 3 2" xfId="20995"/>
    <cellStyle name="Normal 5 2 12 3 2 2" xfId="20996"/>
    <cellStyle name="Normal 5 2 12 3 3" xfId="20997"/>
    <cellStyle name="Normal 5 2 12 4" xfId="20998"/>
    <cellStyle name="Normal 5 2 12 4 2" xfId="20999"/>
    <cellStyle name="Normal 5 2 12 5" xfId="21000"/>
    <cellStyle name="Normal 5 2 13" xfId="21001"/>
    <cellStyle name="Normal 5 2 13 2" xfId="21002"/>
    <cellStyle name="Normal 5 2 13 2 2" xfId="21003"/>
    <cellStyle name="Normal 5 2 13 2 2 2" xfId="21004"/>
    <cellStyle name="Normal 5 2 13 2 3" xfId="21005"/>
    <cellStyle name="Normal 5 2 13 3" xfId="21006"/>
    <cellStyle name="Normal 5 2 13 3 2" xfId="21007"/>
    <cellStyle name="Normal 5 2 13 4" xfId="21008"/>
    <cellStyle name="Normal 5 2 14" xfId="21009"/>
    <cellStyle name="Normal 5 2 14 2" xfId="21010"/>
    <cellStyle name="Normal 5 2 14 2 2" xfId="21011"/>
    <cellStyle name="Normal 5 2 14 3" xfId="21012"/>
    <cellStyle name="Normal 5 2 15" xfId="21013"/>
    <cellStyle name="Normal 5 2 15 2" xfId="21014"/>
    <cellStyle name="Normal 5 2 16" xfId="21015"/>
    <cellStyle name="Normal 5 2 16 2" xfId="21016"/>
    <cellStyle name="Normal 5 2 17" xfId="21017"/>
    <cellStyle name="Normal 5 2 18" xfId="29352"/>
    <cellStyle name="Normal 5 2 2" xfId="21018"/>
    <cellStyle name="Normal 5 2 2 10" xfId="21019"/>
    <cellStyle name="Normal 5 2 2 10 2" xfId="21020"/>
    <cellStyle name="Normal 5 2 2 10 2 2" xfId="21021"/>
    <cellStyle name="Normal 5 2 2 10 2 2 2" xfId="21022"/>
    <cellStyle name="Normal 5 2 2 10 2 2 2 2" xfId="21023"/>
    <cellStyle name="Normal 5 2 2 10 2 2 3" xfId="21024"/>
    <cellStyle name="Normal 5 2 2 10 2 3" xfId="21025"/>
    <cellStyle name="Normal 5 2 2 10 2 3 2" xfId="21026"/>
    <cellStyle name="Normal 5 2 2 10 2 4" xfId="21027"/>
    <cellStyle name="Normal 5 2 2 10 3" xfId="21028"/>
    <cellStyle name="Normal 5 2 2 10 3 2" xfId="21029"/>
    <cellStyle name="Normal 5 2 2 10 3 2 2" xfId="21030"/>
    <cellStyle name="Normal 5 2 2 10 3 3" xfId="21031"/>
    <cellStyle name="Normal 5 2 2 10 4" xfId="21032"/>
    <cellStyle name="Normal 5 2 2 10 4 2" xfId="21033"/>
    <cellStyle name="Normal 5 2 2 10 5" xfId="21034"/>
    <cellStyle name="Normal 5 2 2 11" xfId="21035"/>
    <cellStyle name="Normal 5 2 2 11 2" xfId="21036"/>
    <cellStyle name="Normal 5 2 2 11 2 2" xfId="21037"/>
    <cellStyle name="Normal 5 2 2 11 2 2 2" xfId="21038"/>
    <cellStyle name="Normal 5 2 2 11 2 3" xfId="21039"/>
    <cellStyle name="Normal 5 2 2 11 3" xfId="21040"/>
    <cellStyle name="Normal 5 2 2 11 3 2" xfId="21041"/>
    <cellStyle name="Normal 5 2 2 11 4" xfId="21042"/>
    <cellStyle name="Normal 5 2 2 12" xfId="21043"/>
    <cellStyle name="Normal 5 2 2 12 2" xfId="21044"/>
    <cellStyle name="Normal 5 2 2 12 2 2" xfId="21045"/>
    <cellStyle name="Normal 5 2 2 12 3" xfId="21046"/>
    <cellStyle name="Normal 5 2 2 13" xfId="21047"/>
    <cellStyle name="Normal 5 2 2 13 2" xfId="21048"/>
    <cellStyle name="Normal 5 2 2 14" xfId="21049"/>
    <cellStyle name="Normal 5 2 2 14 2" xfId="21050"/>
    <cellStyle name="Normal 5 2 2 15" xfId="21051"/>
    <cellStyle name="Normal 5 2 2 16" xfId="29353"/>
    <cellStyle name="Normal 5 2 2 2" xfId="21052"/>
    <cellStyle name="Normal 5 2 2 2 10" xfId="21053"/>
    <cellStyle name="Normal 5 2 2 2 10 2" xfId="21054"/>
    <cellStyle name="Normal 5 2 2 2 10 2 2" xfId="21055"/>
    <cellStyle name="Normal 5 2 2 2 10 2 2 2" xfId="21056"/>
    <cellStyle name="Normal 5 2 2 2 10 2 3" xfId="21057"/>
    <cellStyle name="Normal 5 2 2 2 10 3" xfId="21058"/>
    <cellStyle name="Normal 5 2 2 2 10 3 2" xfId="21059"/>
    <cellStyle name="Normal 5 2 2 2 10 4" xfId="21060"/>
    <cellStyle name="Normal 5 2 2 2 11" xfId="21061"/>
    <cellStyle name="Normal 5 2 2 2 11 2" xfId="21062"/>
    <cellStyle name="Normal 5 2 2 2 11 2 2" xfId="21063"/>
    <cellStyle name="Normal 5 2 2 2 11 3" xfId="21064"/>
    <cellStyle name="Normal 5 2 2 2 12" xfId="21065"/>
    <cellStyle name="Normal 5 2 2 2 12 2" xfId="21066"/>
    <cellStyle name="Normal 5 2 2 2 13" xfId="21067"/>
    <cellStyle name="Normal 5 2 2 2 13 2" xfId="21068"/>
    <cellStyle name="Normal 5 2 2 2 14" xfId="21069"/>
    <cellStyle name="Normal 5 2 2 2 15" xfId="29354"/>
    <cellStyle name="Normal 5 2 2 2 2" xfId="21070"/>
    <cellStyle name="Normal 5 2 2 2 2 10" xfId="21071"/>
    <cellStyle name="Normal 5 2 2 2 2 10 2" xfId="21072"/>
    <cellStyle name="Normal 5 2 2 2 2 11" xfId="21073"/>
    <cellStyle name="Normal 5 2 2 2 2 11 2" xfId="21074"/>
    <cellStyle name="Normal 5 2 2 2 2 12" xfId="21075"/>
    <cellStyle name="Normal 5 2 2 2 2 13" xfId="29355"/>
    <cellStyle name="Normal 5 2 2 2 2 2" xfId="21076"/>
    <cellStyle name="Normal 5 2 2 2 2 2 10" xfId="21077"/>
    <cellStyle name="Normal 5 2 2 2 2 2 11" xfId="29356"/>
    <cellStyle name="Normal 5 2 2 2 2 2 2" xfId="21078"/>
    <cellStyle name="Normal 5 2 2 2 2 2 2 2" xfId="21079"/>
    <cellStyle name="Normal 5 2 2 2 2 2 2 2 2" xfId="21080"/>
    <cellStyle name="Normal 5 2 2 2 2 2 2 2 2 2" xfId="21081"/>
    <cellStyle name="Normal 5 2 2 2 2 2 2 2 2 2 2" xfId="21082"/>
    <cellStyle name="Normal 5 2 2 2 2 2 2 2 2 2 2 2" xfId="21083"/>
    <cellStyle name="Normal 5 2 2 2 2 2 2 2 2 2 3" xfId="21084"/>
    <cellStyle name="Normal 5 2 2 2 2 2 2 2 2 3" xfId="21085"/>
    <cellStyle name="Normal 5 2 2 2 2 2 2 2 2 3 2" xfId="21086"/>
    <cellStyle name="Normal 5 2 2 2 2 2 2 2 2 4" xfId="21087"/>
    <cellStyle name="Normal 5 2 2 2 2 2 2 2 3" xfId="21088"/>
    <cellStyle name="Normal 5 2 2 2 2 2 2 2 3 2" xfId="21089"/>
    <cellStyle name="Normal 5 2 2 2 2 2 2 2 3 2 2" xfId="21090"/>
    <cellStyle name="Normal 5 2 2 2 2 2 2 2 3 3" xfId="21091"/>
    <cellStyle name="Normal 5 2 2 2 2 2 2 2 4" xfId="21092"/>
    <cellStyle name="Normal 5 2 2 2 2 2 2 2 4 2" xfId="21093"/>
    <cellStyle name="Normal 5 2 2 2 2 2 2 2 5" xfId="21094"/>
    <cellStyle name="Normal 5 2 2 2 2 2 2 3" xfId="21095"/>
    <cellStyle name="Normal 5 2 2 2 2 2 2 3 2" xfId="21096"/>
    <cellStyle name="Normal 5 2 2 2 2 2 2 3 2 2" xfId="21097"/>
    <cellStyle name="Normal 5 2 2 2 2 2 2 3 2 2 2" xfId="21098"/>
    <cellStyle name="Normal 5 2 2 2 2 2 2 3 2 2 2 2" xfId="21099"/>
    <cellStyle name="Normal 5 2 2 2 2 2 2 3 2 2 3" xfId="21100"/>
    <cellStyle name="Normal 5 2 2 2 2 2 2 3 2 3" xfId="21101"/>
    <cellStyle name="Normal 5 2 2 2 2 2 2 3 2 3 2" xfId="21102"/>
    <cellStyle name="Normal 5 2 2 2 2 2 2 3 2 4" xfId="21103"/>
    <cellStyle name="Normal 5 2 2 2 2 2 2 3 3" xfId="21104"/>
    <cellStyle name="Normal 5 2 2 2 2 2 2 3 3 2" xfId="21105"/>
    <cellStyle name="Normal 5 2 2 2 2 2 2 3 3 2 2" xfId="21106"/>
    <cellStyle name="Normal 5 2 2 2 2 2 2 3 3 3" xfId="21107"/>
    <cellStyle name="Normal 5 2 2 2 2 2 2 3 4" xfId="21108"/>
    <cellStyle name="Normal 5 2 2 2 2 2 2 3 4 2" xfId="21109"/>
    <cellStyle name="Normal 5 2 2 2 2 2 2 3 5" xfId="21110"/>
    <cellStyle name="Normal 5 2 2 2 2 2 2 4" xfId="21111"/>
    <cellStyle name="Normal 5 2 2 2 2 2 2 4 2" xfId="21112"/>
    <cellStyle name="Normal 5 2 2 2 2 2 2 4 2 2" xfId="21113"/>
    <cellStyle name="Normal 5 2 2 2 2 2 2 4 2 2 2" xfId="21114"/>
    <cellStyle name="Normal 5 2 2 2 2 2 2 4 2 3" xfId="21115"/>
    <cellStyle name="Normal 5 2 2 2 2 2 2 4 3" xfId="21116"/>
    <cellStyle name="Normal 5 2 2 2 2 2 2 4 3 2" xfId="21117"/>
    <cellStyle name="Normal 5 2 2 2 2 2 2 4 4" xfId="21118"/>
    <cellStyle name="Normal 5 2 2 2 2 2 2 5" xfId="21119"/>
    <cellStyle name="Normal 5 2 2 2 2 2 2 5 2" xfId="21120"/>
    <cellStyle name="Normal 5 2 2 2 2 2 2 5 2 2" xfId="21121"/>
    <cellStyle name="Normal 5 2 2 2 2 2 2 5 3" xfId="21122"/>
    <cellStyle name="Normal 5 2 2 2 2 2 2 6" xfId="21123"/>
    <cellStyle name="Normal 5 2 2 2 2 2 2 6 2" xfId="21124"/>
    <cellStyle name="Normal 5 2 2 2 2 2 2 7" xfId="21125"/>
    <cellStyle name="Normal 5 2 2 2 2 2 2 8" xfId="29357"/>
    <cellStyle name="Normal 5 2 2 2 2 2 3" xfId="21126"/>
    <cellStyle name="Normal 5 2 2 2 2 2 3 2" xfId="21127"/>
    <cellStyle name="Normal 5 2 2 2 2 2 3 2 2" xfId="21128"/>
    <cellStyle name="Normal 5 2 2 2 2 2 3 2 2 2" xfId="21129"/>
    <cellStyle name="Normal 5 2 2 2 2 2 3 2 2 2 2" xfId="21130"/>
    <cellStyle name="Normal 5 2 2 2 2 2 3 2 2 3" xfId="21131"/>
    <cellStyle name="Normal 5 2 2 2 2 2 3 2 3" xfId="21132"/>
    <cellStyle name="Normal 5 2 2 2 2 2 3 2 3 2" xfId="21133"/>
    <cellStyle name="Normal 5 2 2 2 2 2 3 2 4" xfId="21134"/>
    <cellStyle name="Normal 5 2 2 2 2 2 3 3" xfId="21135"/>
    <cellStyle name="Normal 5 2 2 2 2 2 3 3 2" xfId="21136"/>
    <cellStyle name="Normal 5 2 2 2 2 2 3 3 2 2" xfId="21137"/>
    <cellStyle name="Normal 5 2 2 2 2 2 3 3 3" xfId="21138"/>
    <cellStyle name="Normal 5 2 2 2 2 2 3 4" xfId="21139"/>
    <cellStyle name="Normal 5 2 2 2 2 2 3 4 2" xfId="21140"/>
    <cellStyle name="Normal 5 2 2 2 2 2 3 5" xfId="21141"/>
    <cellStyle name="Normal 5 2 2 2 2 2 4" xfId="21142"/>
    <cellStyle name="Normal 5 2 2 2 2 2 4 2" xfId="21143"/>
    <cellStyle name="Normal 5 2 2 2 2 2 4 2 2" xfId="21144"/>
    <cellStyle name="Normal 5 2 2 2 2 2 4 2 2 2" xfId="21145"/>
    <cellStyle name="Normal 5 2 2 2 2 2 4 2 2 2 2" xfId="21146"/>
    <cellStyle name="Normal 5 2 2 2 2 2 4 2 2 3" xfId="21147"/>
    <cellStyle name="Normal 5 2 2 2 2 2 4 2 3" xfId="21148"/>
    <cellStyle name="Normal 5 2 2 2 2 2 4 2 3 2" xfId="21149"/>
    <cellStyle name="Normal 5 2 2 2 2 2 4 2 4" xfId="21150"/>
    <cellStyle name="Normal 5 2 2 2 2 2 4 3" xfId="21151"/>
    <cellStyle name="Normal 5 2 2 2 2 2 4 3 2" xfId="21152"/>
    <cellStyle name="Normal 5 2 2 2 2 2 4 3 2 2" xfId="21153"/>
    <cellStyle name="Normal 5 2 2 2 2 2 4 3 3" xfId="21154"/>
    <cellStyle name="Normal 5 2 2 2 2 2 4 4" xfId="21155"/>
    <cellStyle name="Normal 5 2 2 2 2 2 4 4 2" xfId="21156"/>
    <cellStyle name="Normal 5 2 2 2 2 2 4 5" xfId="21157"/>
    <cellStyle name="Normal 5 2 2 2 2 2 5" xfId="21158"/>
    <cellStyle name="Normal 5 2 2 2 2 2 5 2" xfId="21159"/>
    <cellStyle name="Normal 5 2 2 2 2 2 5 2 2" xfId="21160"/>
    <cellStyle name="Normal 5 2 2 2 2 2 5 2 2 2" xfId="21161"/>
    <cellStyle name="Normal 5 2 2 2 2 2 5 2 2 2 2" xfId="21162"/>
    <cellStyle name="Normal 5 2 2 2 2 2 5 2 2 3" xfId="21163"/>
    <cellStyle name="Normal 5 2 2 2 2 2 5 2 3" xfId="21164"/>
    <cellStyle name="Normal 5 2 2 2 2 2 5 2 3 2" xfId="21165"/>
    <cellStyle name="Normal 5 2 2 2 2 2 5 2 4" xfId="21166"/>
    <cellStyle name="Normal 5 2 2 2 2 2 5 3" xfId="21167"/>
    <cellStyle name="Normal 5 2 2 2 2 2 5 3 2" xfId="21168"/>
    <cellStyle name="Normal 5 2 2 2 2 2 5 3 2 2" xfId="21169"/>
    <cellStyle name="Normal 5 2 2 2 2 2 5 3 3" xfId="21170"/>
    <cellStyle name="Normal 5 2 2 2 2 2 5 4" xfId="21171"/>
    <cellStyle name="Normal 5 2 2 2 2 2 5 4 2" xfId="21172"/>
    <cellStyle name="Normal 5 2 2 2 2 2 5 5" xfId="21173"/>
    <cellStyle name="Normal 5 2 2 2 2 2 6" xfId="21174"/>
    <cellStyle name="Normal 5 2 2 2 2 2 6 2" xfId="21175"/>
    <cellStyle name="Normal 5 2 2 2 2 2 6 2 2" xfId="21176"/>
    <cellStyle name="Normal 5 2 2 2 2 2 6 2 2 2" xfId="21177"/>
    <cellStyle name="Normal 5 2 2 2 2 2 6 2 3" xfId="21178"/>
    <cellStyle name="Normal 5 2 2 2 2 2 6 3" xfId="21179"/>
    <cellStyle name="Normal 5 2 2 2 2 2 6 3 2" xfId="21180"/>
    <cellStyle name="Normal 5 2 2 2 2 2 6 4" xfId="21181"/>
    <cellStyle name="Normal 5 2 2 2 2 2 7" xfId="21182"/>
    <cellStyle name="Normal 5 2 2 2 2 2 7 2" xfId="21183"/>
    <cellStyle name="Normal 5 2 2 2 2 2 7 2 2" xfId="21184"/>
    <cellStyle name="Normal 5 2 2 2 2 2 7 3" xfId="21185"/>
    <cellStyle name="Normal 5 2 2 2 2 2 8" xfId="21186"/>
    <cellStyle name="Normal 5 2 2 2 2 2 8 2" xfId="21187"/>
    <cellStyle name="Normal 5 2 2 2 2 2 9" xfId="21188"/>
    <cellStyle name="Normal 5 2 2 2 2 2 9 2" xfId="21189"/>
    <cellStyle name="Normal 5 2 2 2 2 3" xfId="21190"/>
    <cellStyle name="Normal 5 2 2 2 2 3 10" xfId="21191"/>
    <cellStyle name="Normal 5 2 2 2 2 3 11" xfId="29358"/>
    <cellStyle name="Normal 5 2 2 2 2 3 2" xfId="21192"/>
    <cellStyle name="Normal 5 2 2 2 2 3 2 2" xfId="21193"/>
    <cellStyle name="Normal 5 2 2 2 2 3 2 2 2" xfId="21194"/>
    <cellStyle name="Normal 5 2 2 2 2 3 2 2 2 2" xfId="21195"/>
    <cellStyle name="Normal 5 2 2 2 2 3 2 2 2 2 2" xfId="21196"/>
    <cellStyle name="Normal 5 2 2 2 2 3 2 2 2 2 2 2" xfId="21197"/>
    <cellStyle name="Normal 5 2 2 2 2 3 2 2 2 2 3" xfId="21198"/>
    <cellStyle name="Normal 5 2 2 2 2 3 2 2 2 3" xfId="21199"/>
    <cellStyle name="Normal 5 2 2 2 2 3 2 2 2 3 2" xfId="21200"/>
    <cellStyle name="Normal 5 2 2 2 2 3 2 2 2 4" xfId="21201"/>
    <cellStyle name="Normal 5 2 2 2 2 3 2 2 3" xfId="21202"/>
    <cellStyle name="Normal 5 2 2 2 2 3 2 2 3 2" xfId="21203"/>
    <cellStyle name="Normal 5 2 2 2 2 3 2 2 3 2 2" xfId="21204"/>
    <cellStyle name="Normal 5 2 2 2 2 3 2 2 3 3" xfId="21205"/>
    <cellStyle name="Normal 5 2 2 2 2 3 2 2 4" xfId="21206"/>
    <cellStyle name="Normal 5 2 2 2 2 3 2 2 4 2" xfId="21207"/>
    <cellStyle name="Normal 5 2 2 2 2 3 2 2 5" xfId="21208"/>
    <cellStyle name="Normal 5 2 2 2 2 3 2 3" xfId="21209"/>
    <cellStyle name="Normal 5 2 2 2 2 3 2 3 2" xfId="21210"/>
    <cellStyle name="Normal 5 2 2 2 2 3 2 3 2 2" xfId="21211"/>
    <cellStyle name="Normal 5 2 2 2 2 3 2 3 2 2 2" xfId="21212"/>
    <cellStyle name="Normal 5 2 2 2 2 3 2 3 2 2 2 2" xfId="21213"/>
    <cellStyle name="Normal 5 2 2 2 2 3 2 3 2 2 3" xfId="21214"/>
    <cellStyle name="Normal 5 2 2 2 2 3 2 3 2 3" xfId="21215"/>
    <cellStyle name="Normal 5 2 2 2 2 3 2 3 2 3 2" xfId="21216"/>
    <cellStyle name="Normal 5 2 2 2 2 3 2 3 2 4" xfId="21217"/>
    <cellStyle name="Normal 5 2 2 2 2 3 2 3 3" xfId="21218"/>
    <cellStyle name="Normal 5 2 2 2 2 3 2 3 3 2" xfId="21219"/>
    <cellStyle name="Normal 5 2 2 2 2 3 2 3 3 2 2" xfId="21220"/>
    <cellStyle name="Normal 5 2 2 2 2 3 2 3 3 3" xfId="21221"/>
    <cellStyle name="Normal 5 2 2 2 2 3 2 3 4" xfId="21222"/>
    <cellStyle name="Normal 5 2 2 2 2 3 2 3 4 2" xfId="21223"/>
    <cellStyle name="Normal 5 2 2 2 2 3 2 3 5" xfId="21224"/>
    <cellStyle name="Normal 5 2 2 2 2 3 2 4" xfId="21225"/>
    <cellStyle name="Normal 5 2 2 2 2 3 2 4 2" xfId="21226"/>
    <cellStyle name="Normal 5 2 2 2 2 3 2 4 2 2" xfId="21227"/>
    <cellStyle name="Normal 5 2 2 2 2 3 2 4 2 2 2" xfId="21228"/>
    <cellStyle name="Normal 5 2 2 2 2 3 2 4 2 3" xfId="21229"/>
    <cellStyle name="Normal 5 2 2 2 2 3 2 4 3" xfId="21230"/>
    <cellStyle name="Normal 5 2 2 2 2 3 2 4 3 2" xfId="21231"/>
    <cellStyle name="Normal 5 2 2 2 2 3 2 4 4" xfId="21232"/>
    <cellStyle name="Normal 5 2 2 2 2 3 2 5" xfId="21233"/>
    <cellStyle name="Normal 5 2 2 2 2 3 2 5 2" xfId="21234"/>
    <cellStyle name="Normal 5 2 2 2 2 3 2 5 2 2" xfId="21235"/>
    <cellStyle name="Normal 5 2 2 2 2 3 2 5 3" xfId="21236"/>
    <cellStyle name="Normal 5 2 2 2 2 3 2 6" xfId="21237"/>
    <cellStyle name="Normal 5 2 2 2 2 3 2 6 2" xfId="21238"/>
    <cellStyle name="Normal 5 2 2 2 2 3 2 7" xfId="21239"/>
    <cellStyle name="Normal 5 2 2 2 2 3 2 8" xfId="29359"/>
    <cellStyle name="Normal 5 2 2 2 2 3 3" xfId="21240"/>
    <cellStyle name="Normal 5 2 2 2 2 3 3 2" xfId="21241"/>
    <cellStyle name="Normal 5 2 2 2 2 3 3 2 2" xfId="21242"/>
    <cellStyle name="Normal 5 2 2 2 2 3 3 2 2 2" xfId="21243"/>
    <cellStyle name="Normal 5 2 2 2 2 3 3 2 2 2 2" xfId="21244"/>
    <cellStyle name="Normal 5 2 2 2 2 3 3 2 2 3" xfId="21245"/>
    <cellStyle name="Normal 5 2 2 2 2 3 3 2 3" xfId="21246"/>
    <cellStyle name="Normal 5 2 2 2 2 3 3 2 3 2" xfId="21247"/>
    <cellStyle name="Normal 5 2 2 2 2 3 3 2 4" xfId="21248"/>
    <cellStyle name="Normal 5 2 2 2 2 3 3 3" xfId="21249"/>
    <cellStyle name="Normal 5 2 2 2 2 3 3 3 2" xfId="21250"/>
    <cellStyle name="Normal 5 2 2 2 2 3 3 3 2 2" xfId="21251"/>
    <cellStyle name="Normal 5 2 2 2 2 3 3 3 3" xfId="21252"/>
    <cellStyle name="Normal 5 2 2 2 2 3 3 4" xfId="21253"/>
    <cellStyle name="Normal 5 2 2 2 2 3 3 4 2" xfId="21254"/>
    <cellStyle name="Normal 5 2 2 2 2 3 3 5" xfId="21255"/>
    <cellStyle name="Normal 5 2 2 2 2 3 4" xfId="21256"/>
    <cellStyle name="Normal 5 2 2 2 2 3 4 2" xfId="21257"/>
    <cellStyle name="Normal 5 2 2 2 2 3 4 2 2" xfId="21258"/>
    <cellStyle name="Normal 5 2 2 2 2 3 4 2 2 2" xfId="21259"/>
    <cellStyle name="Normal 5 2 2 2 2 3 4 2 2 2 2" xfId="21260"/>
    <cellStyle name="Normal 5 2 2 2 2 3 4 2 2 3" xfId="21261"/>
    <cellStyle name="Normal 5 2 2 2 2 3 4 2 3" xfId="21262"/>
    <cellStyle name="Normal 5 2 2 2 2 3 4 2 3 2" xfId="21263"/>
    <cellStyle name="Normal 5 2 2 2 2 3 4 2 4" xfId="21264"/>
    <cellStyle name="Normal 5 2 2 2 2 3 4 3" xfId="21265"/>
    <cellStyle name="Normal 5 2 2 2 2 3 4 3 2" xfId="21266"/>
    <cellStyle name="Normal 5 2 2 2 2 3 4 3 2 2" xfId="21267"/>
    <cellStyle name="Normal 5 2 2 2 2 3 4 3 3" xfId="21268"/>
    <cellStyle name="Normal 5 2 2 2 2 3 4 4" xfId="21269"/>
    <cellStyle name="Normal 5 2 2 2 2 3 4 4 2" xfId="21270"/>
    <cellStyle name="Normal 5 2 2 2 2 3 4 5" xfId="21271"/>
    <cellStyle name="Normal 5 2 2 2 2 3 5" xfId="21272"/>
    <cellStyle name="Normal 5 2 2 2 2 3 5 2" xfId="21273"/>
    <cellStyle name="Normal 5 2 2 2 2 3 5 2 2" xfId="21274"/>
    <cellStyle name="Normal 5 2 2 2 2 3 5 2 2 2" xfId="21275"/>
    <cellStyle name="Normal 5 2 2 2 2 3 5 2 2 2 2" xfId="21276"/>
    <cellStyle name="Normal 5 2 2 2 2 3 5 2 2 3" xfId="21277"/>
    <cellStyle name="Normal 5 2 2 2 2 3 5 2 3" xfId="21278"/>
    <cellStyle name="Normal 5 2 2 2 2 3 5 2 3 2" xfId="21279"/>
    <cellStyle name="Normal 5 2 2 2 2 3 5 2 4" xfId="21280"/>
    <cellStyle name="Normal 5 2 2 2 2 3 5 3" xfId="21281"/>
    <cellStyle name="Normal 5 2 2 2 2 3 5 3 2" xfId="21282"/>
    <cellStyle name="Normal 5 2 2 2 2 3 5 3 2 2" xfId="21283"/>
    <cellStyle name="Normal 5 2 2 2 2 3 5 3 3" xfId="21284"/>
    <cellStyle name="Normal 5 2 2 2 2 3 5 4" xfId="21285"/>
    <cellStyle name="Normal 5 2 2 2 2 3 5 4 2" xfId="21286"/>
    <cellStyle name="Normal 5 2 2 2 2 3 5 5" xfId="21287"/>
    <cellStyle name="Normal 5 2 2 2 2 3 6" xfId="21288"/>
    <cellStyle name="Normal 5 2 2 2 2 3 6 2" xfId="21289"/>
    <cellStyle name="Normal 5 2 2 2 2 3 6 2 2" xfId="21290"/>
    <cellStyle name="Normal 5 2 2 2 2 3 6 2 2 2" xfId="21291"/>
    <cellStyle name="Normal 5 2 2 2 2 3 6 2 3" xfId="21292"/>
    <cellStyle name="Normal 5 2 2 2 2 3 6 3" xfId="21293"/>
    <cellStyle name="Normal 5 2 2 2 2 3 6 3 2" xfId="21294"/>
    <cellStyle name="Normal 5 2 2 2 2 3 6 4" xfId="21295"/>
    <cellStyle name="Normal 5 2 2 2 2 3 7" xfId="21296"/>
    <cellStyle name="Normal 5 2 2 2 2 3 7 2" xfId="21297"/>
    <cellStyle name="Normal 5 2 2 2 2 3 7 2 2" xfId="21298"/>
    <cellStyle name="Normal 5 2 2 2 2 3 7 3" xfId="21299"/>
    <cellStyle name="Normal 5 2 2 2 2 3 8" xfId="21300"/>
    <cellStyle name="Normal 5 2 2 2 2 3 8 2" xfId="21301"/>
    <cellStyle name="Normal 5 2 2 2 2 3 9" xfId="21302"/>
    <cellStyle name="Normal 5 2 2 2 2 3 9 2" xfId="21303"/>
    <cellStyle name="Normal 5 2 2 2 2 4" xfId="21304"/>
    <cellStyle name="Normal 5 2 2 2 2 4 2" xfId="21305"/>
    <cellStyle name="Normal 5 2 2 2 2 4 2 2" xfId="21306"/>
    <cellStyle name="Normal 5 2 2 2 2 4 2 2 2" xfId="21307"/>
    <cellStyle name="Normal 5 2 2 2 2 4 2 2 2 2" xfId="21308"/>
    <cellStyle name="Normal 5 2 2 2 2 4 2 2 2 2 2" xfId="21309"/>
    <cellStyle name="Normal 5 2 2 2 2 4 2 2 2 3" xfId="21310"/>
    <cellStyle name="Normal 5 2 2 2 2 4 2 2 3" xfId="21311"/>
    <cellStyle name="Normal 5 2 2 2 2 4 2 2 3 2" xfId="21312"/>
    <cellStyle name="Normal 5 2 2 2 2 4 2 2 4" xfId="21313"/>
    <cellStyle name="Normal 5 2 2 2 2 4 2 3" xfId="21314"/>
    <cellStyle name="Normal 5 2 2 2 2 4 2 3 2" xfId="21315"/>
    <cellStyle name="Normal 5 2 2 2 2 4 2 3 2 2" xfId="21316"/>
    <cellStyle name="Normal 5 2 2 2 2 4 2 3 3" xfId="21317"/>
    <cellStyle name="Normal 5 2 2 2 2 4 2 4" xfId="21318"/>
    <cellStyle name="Normal 5 2 2 2 2 4 2 4 2" xfId="21319"/>
    <cellStyle name="Normal 5 2 2 2 2 4 2 5" xfId="21320"/>
    <cellStyle name="Normal 5 2 2 2 2 4 3" xfId="21321"/>
    <cellStyle name="Normal 5 2 2 2 2 4 3 2" xfId="21322"/>
    <cellStyle name="Normal 5 2 2 2 2 4 3 2 2" xfId="21323"/>
    <cellStyle name="Normal 5 2 2 2 2 4 3 2 2 2" xfId="21324"/>
    <cellStyle name="Normal 5 2 2 2 2 4 3 2 2 2 2" xfId="21325"/>
    <cellStyle name="Normal 5 2 2 2 2 4 3 2 2 3" xfId="21326"/>
    <cellStyle name="Normal 5 2 2 2 2 4 3 2 3" xfId="21327"/>
    <cellStyle name="Normal 5 2 2 2 2 4 3 2 3 2" xfId="21328"/>
    <cellStyle name="Normal 5 2 2 2 2 4 3 2 4" xfId="21329"/>
    <cellStyle name="Normal 5 2 2 2 2 4 3 3" xfId="21330"/>
    <cellStyle name="Normal 5 2 2 2 2 4 3 3 2" xfId="21331"/>
    <cellStyle name="Normal 5 2 2 2 2 4 3 3 2 2" xfId="21332"/>
    <cellStyle name="Normal 5 2 2 2 2 4 3 3 3" xfId="21333"/>
    <cellStyle name="Normal 5 2 2 2 2 4 3 4" xfId="21334"/>
    <cellStyle name="Normal 5 2 2 2 2 4 3 4 2" xfId="21335"/>
    <cellStyle name="Normal 5 2 2 2 2 4 3 5" xfId="21336"/>
    <cellStyle name="Normal 5 2 2 2 2 4 4" xfId="21337"/>
    <cellStyle name="Normal 5 2 2 2 2 4 4 2" xfId="21338"/>
    <cellStyle name="Normal 5 2 2 2 2 4 4 2 2" xfId="21339"/>
    <cellStyle name="Normal 5 2 2 2 2 4 4 2 2 2" xfId="21340"/>
    <cellStyle name="Normal 5 2 2 2 2 4 4 2 3" xfId="21341"/>
    <cellStyle name="Normal 5 2 2 2 2 4 4 3" xfId="21342"/>
    <cellStyle name="Normal 5 2 2 2 2 4 4 3 2" xfId="21343"/>
    <cellStyle name="Normal 5 2 2 2 2 4 4 4" xfId="21344"/>
    <cellStyle name="Normal 5 2 2 2 2 4 5" xfId="21345"/>
    <cellStyle name="Normal 5 2 2 2 2 4 5 2" xfId="21346"/>
    <cellStyle name="Normal 5 2 2 2 2 4 5 2 2" xfId="21347"/>
    <cellStyle name="Normal 5 2 2 2 2 4 5 3" xfId="21348"/>
    <cellStyle name="Normal 5 2 2 2 2 4 6" xfId="21349"/>
    <cellStyle name="Normal 5 2 2 2 2 4 6 2" xfId="21350"/>
    <cellStyle name="Normal 5 2 2 2 2 4 7" xfId="21351"/>
    <cellStyle name="Normal 5 2 2 2 2 4 8" xfId="29360"/>
    <cellStyle name="Normal 5 2 2 2 2 5" xfId="21352"/>
    <cellStyle name="Normal 5 2 2 2 2 5 2" xfId="21353"/>
    <cellStyle name="Normal 5 2 2 2 2 5 2 2" xfId="21354"/>
    <cellStyle name="Normal 5 2 2 2 2 5 2 2 2" xfId="21355"/>
    <cellStyle name="Normal 5 2 2 2 2 5 2 2 2 2" xfId="21356"/>
    <cellStyle name="Normal 5 2 2 2 2 5 2 2 3" xfId="21357"/>
    <cellStyle name="Normal 5 2 2 2 2 5 2 3" xfId="21358"/>
    <cellStyle name="Normal 5 2 2 2 2 5 2 3 2" xfId="21359"/>
    <cellStyle name="Normal 5 2 2 2 2 5 2 4" xfId="21360"/>
    <cellStyle name="Normal 5 2 2 2 2 5 3" xfId="21361"/>
    <cellStyle name="Normal 5 2 2 2 2 5 3 2" xfId="21362"/>
    <cellStyle name="Normal 5 2 2 2 2 5 3 2 2" xfId="21363"/>
    <cellStyle name="Normal 5 2 2 2 2 5 3 3" xfId="21364"/>
    <cellStyle name="Normal 5 2 2 2 2 5 4" xfId="21365"/>
    <cellStyle name="Normal 5 2 2 2 2 5 4 2" xfId="21366"/>
    <cellStyle name="Normal 5 2 2 2 2 5 5" xfId="21367"/>
    <cellStyle name="Normal 5 2 2 2 2 6" xfId="21368"/>
    <cellStyle name="Normal 5 2 2 2 2 6 2" xfId="21369"/>
    <cellStyle name="Normal 5 2 2 2 2 6 2 2" xfId="21370"/>
    <cellStyle name="Normal 5 2 2 2 2 6 2 2 2" xfId="21371"/>
    <cellStyle name="Normal 5 2 2 2 2 6 2 2 2 2" xfId="21372"/>
    <cellStyle name="Normal 5 2 2 2 2 6 2 2 3" xfId="21373"/>
    <cellStyle name="Normal 5 2 2 2 2 6 2 3" xfId="21374"/>
    <cellStyle name="Normal 5 2 2 2 2 6 2 3 2" xfId="21375"/>
    <cellStyle name="Normal 5 2 2 2 2 6 2 4" xfId="21376"/>
    <cellStyle name="Normal 5 2 2 2 2 6 3" xfId="21377"/>
    <cellStyle name="Normal 5 2 2 2 2 6 3 2" xfId="21378"/>
    <cellStyle name="Normal 5 2 2 2 2 6 3 2 2" xfId="21379"/>
    <cellStyle name="Normal 5 2 2 2 2 6 3 3" xfId="21380"/>
    <cellStyle name="Normal 5 2 2 2 2 6 4" xfId="21381"/>
    <cellStyle name="Normal 5 2 2 2 2 6 4 2" xfId="21382"/>
    <cellStyle name="Normal 5 2 2 2 2 6 5" xfId="21383"/>
    <cellStyle name="Normal 5 2 2 2 2 7" xfId="21384"/>
    <cellStyle name="Normal 5 2 2 2 2 7 2" xfId="21385"/>
    <cellStyle name="Normal 5 2 2 2 2 7 2 2" xfId="21386"/>
    <cellStyle name="Normal 5 2 2 2 2 7 2 2 2" xfId="21387"/>
    <cellStyle name="Normal 5 2 2 2 2 7 2 2 2 2" xfId="21388"/>
    <cellStyle name="Normal 5 2 2 2 2 7 2 2 3" xfId="21389"/>
    <cellStyle name="Normal 5 2 2 2 2 7 2 3" xfId="21390"/>
    <cellStyle name="Normal 5 2 2 2 2 7 2 3 2" xfId="21391"/>
    <cellStyle name="Normal 5 2 2 2 2 7 2 4" xfId="21392"/>
    <cellStyle name="Normal 5 2 2 2 2 7 3" xfId="21393"/>
    <cellStyle name="Normal 5 2 2 2 2 7 3 2" xfId="21394"/>
    <cellStyle name="Normal 5 2 2 2 2 7 3 2 2" xfId="21395"/>
    <cellStyle name="Normal 5 2 2 2 2 7 3 3" xfId="21396"/>
    <cellStyle name="Normal 5 2 2 2 2 7 4" xfId="21397"/>
    <cellStyle name="Normal 5 2 2 2 2 7 4 2" xfId="21398"/>
    <cellStyle name="Normal 5 2 2 2 2 7 5" xfId="21399"/>
    <cellStyle name="Normal 5 2 2 2 2 8" xfId="21400"/>
    <cellStyle name="Normal 5 2 2 2 2 8 2" xfId="21401"/>
    <cellStyle name="Normal 5 2 2 2 2 8 2 2" xfId="21402"/>
    <cellStyle name="Normal 5 2 2 2 2 8 2 2 2" xfId="21403"/>
    <cellStyle name="Normal 5 2 2 2 2 8 2 3" xfId="21404"/>
    <cellStyle name="Normal 5 2 2 2 2 8 3" xfId="21405"/>
    <cellStyle name="Normal 5 2 2 2 2 8 3 2" xfId="21406"/>
    <cellStyle name="Normal 5 2 2 2 2 8 4" xfId="21407"/>
    <cellStyle name="Normal 5 2 2 2 2 9" xfId="21408"/>
    <cellStyle name="Normal 5 2 2 2 2 9 2" xfId="21409"/>
    <cellStyle name="Normal 5 2 2 2 2 9 2 2" xfId="21410"/>
    <cellStyle name="Normal 5 2 2 2 2 9 3" xfId="21411"/>
    <cellStyle name="Normal 5 2 2 2 3" xfId="21412"/>
    <cellStyle name="Normal 5 2 2 2 3 10" xfId="21413"/>
    <cellStyle name="Normal 5 2 2 2 3 10 2" xfId="21414"/>
    <cellStyle name="Normal 5 2 2 2 3 11" xfId="21415"/>
    <cellStyle name="Normal 5 2 2 2 3 12" xfId="29361"/>
    <cellStyle name="Normal 5 2 2 2 3 2" xfId="21416"/>
    <cellStyle name="Normal 5 2 2 2 3 2 10" xfId="21417"/>
    <cellStyle name="Normal 5 2 2 2 3 2 11" xfId="29362"/>
    <cellStyle name="Normal 5 2 2 2 3 2 2" xfId="21418"/>
    <cellStyle name="Normal 5 2 2 2 3 2 2 2" xfId="21419"/>
    <cellStyle name="Normal 5 2 2 2 3 2 2 2 2" xfId="21420"/>
    <cellStyle name="Normal 5 2 2 2 3 2 2 2 2 2" xfId="21421"/>
    <cellStyle name="Normal 5 2 2 2 3 2 2 2 2 2 2" xfId="21422"/>
    <cellStyle name="Normal 5 2 2 2 3 2 2 2 2 2 2 2" xfId="21423"/>
    <cellStyle name="Normal 5 2 2 2 3 2 2 2 2 2 3" xfId="21424"/>
    <cellStyle name="Normal 5 2 2 2 3 2 2 2 2 3" xfId="21425"/>
    <cellStyle name="Normal 5 2 2 2 3 2 2 2 2 3 2" xfId="21426"/>
    <cellStyle name="Normal 5 2 2 2 3 2 2 2 2 4" xfId="21427"/>
    <cellStyle name="Normal 5 2 2 2 3 2 2 2 3" xfId="21428"/>
    <cellStyle name="Normal 5 2 2 2 3 2 2 2 3 2" xfId="21429"/>
    <cellStyle name="Normal 5 2 2 2 3 2 2 2 3 2 2" xfId="21430"/>
    <cellStyle name="Normal 5 2 2 2 3 2 2 2 3 3" xfId="21431"/>
    <cellStyle name="Normal 5 2 2 2 3 2 2 2 4" xfId="21432"/>
    <cellStyle name="Normal 5 2 2 2 3 2 2 2 4 2" xfId="21433"/>
    <cellStyle name="Normal 5 2 2 2 3 2 2 2 5" xfId="21434"/>
    <cellStyle name="Normal 5 2 2 2 3 2 2 3" xfId="21435"/>
    <cellStyle name="Normal 5 2 2 2 3 2 2 3 2" xfId="21436"/>
    <cellStyle name="Normal 5 2 2 2 3 2 2 3 2 2" xfId="21437"/>
    <cellStyle name="Normal 5 2 2 2 3 2 2 3 2 2 2" xfId="21438"/>
    <cellStyle name="Normal 5 2 2 2 3 2 2 3 2 2 2 2" xfId="21439"/>
    <cellStyle name="Normal 5 2 2 2 3 2 2 3 2 2 3" xfId="21440"/>
    <cellStyle name="Normal 5 2 2 2 3 2 2 3 2 3" xfId="21441"/>
    <cellStyle name="Normal 5 2 2 2 3 2 2 3 2 3 2" xfId="21442"/>
    <cellStyle name="Normal 5 2 2 2 3 2 2 3 2 4" xfId="21443"/>
    <cellStyle name="Normal 5 2 2 2 3 2 2 3 3" xfId="21444"/>
    <cellStyle name="Normal 5 2 2 2 3 2 2 3 3 2" xfId="21445"/>
    <cellStyle name="Normal 5 2 2 2 3 2 2 3 3 2 2" xfId="21446"/>
    <cellStyle name="Normal 5 2 2 2 3 2 2 3 3 3" xfId="21447"/>
    <cellStyle name="Normal 5 2 2 2 3 2 2 3 4" xfId="21448"/>
    <cellStyle name="Normal 5 2 2 2 3 2 2 3 4 2" xfId="21449"/>
    <cellStyle name="Normal 5 2 2 2 3 2 2 3 5" xfId="21450"/>
    <cellStyle name="Normal 5 2 2 2 3 2 2 4" xfId="21451"/>
    <cellStyle name="Normal 5 2 2 2 3 2 2 4 2" xfId="21452"/>
    <cellStyle name="Normal 5 2 2 2 3 2 2 4 2 2" xfId="21453"/>
    <cellStyle name="Normal 5 2 2 2 3 2 2 4 2 2 2" xfId="21454"/>
    <cellStyle name="Normal 5 2 2 2 3 2 2 4 2 3" xfId="21455"/>
    <cellStyle name="Normal 5 2 2 2 3 2 2 4 3" xfId="21456"/>
    <cellStyle name="Normal 5 2 2 2 3 2 2 4 3 2" xfId="21457"/>
    <cellStyle name="Normal 5 2 2 2 3 2 2 4 4" xfId="21458"/>
    <cellStyle name="Normal 5 2 2 2 3 2 2 5" xfId="21459"/>
    <cellStyle name="Normal 5 2 2 2 3 2 2 5 2" xfId="21460"/>
    <cellStyle name="Normal 5 2 2 2 3 2 2 5 2 2" xfId="21461"/>
    <cellStyle name="Normal 5 2 2 2 3 2 2 5 3" xfId="21462"/>
    <cellStyle name="Normal 5 2 2 2 3 2 2 6" xfId="21463"/>
    <cellStyle name="Normal 5 2 2 2 3 2 2 6 2" xfId="21464"/>
    <cellStyle name="Normal 5 2 2 2 3 2 2 7" xfId="21465"/>
    <cellStyle name="Normal 5 2 2 2 3 2 2 8" xfId="29363"/>
    <cellStyle name="Normal 5 2 2 2 3 2 3" xfId="21466"/>
    <cellStyle name="Normal 5 2 2 2 3 2 3 2" xfId="21467"/>
    <cellStyle name="Normal 5 2 2 2 3 2 3 2 2" xfId="21468"/>
    <cellStyle name="Normal 5 2 2 2 3 2 3 2 2 2" xfId="21469"/>
    <cellStyle name="Normal 5 2 2 2 3 2 3 2 2 2 2" xfId="21470"/>
    <cellStyle name="Normal 5 2 2 2 3 2 3 2 2 3" xfId="21471"/>
    <cellStyle name="Normal 5 2 2 2 3 2 3 2 3" xfId="21472"/>
    <cellStyle name="Normal 5 2 2 2 3 2 3 2 3 2" xfId="21473"/>
    <cellStyle name="Normal 5 2 2 2 3 2 3 2 4" xfId="21474"/>
    <cellStyle name="Normal 5 2 2 2 3 2 3 3" xfId="21475"/>
    <cellStyle name="Normal 5 2 2 2 3 2 3 3 2" xfId="21476"/>
    <cellStyle name="Normal 5 2 2 2 3 2 3 3 2 2" xfId="21477"/>
    <cellStyle name="Normal 5 2 2 2 3 2 3 3 3" xfId="21478"/>
    <cellStyle name="Normal 5 2 2 2 3 2 3 4" xfId="21479"/>
    <cellStyle name="Normal 5 2 2 2 3 2 3 4 2" xfId="21480"/>
    <cellStyle name="Normal 5 2 2 2 3 2 3 5" xfId="21481"/>
    <cellStyle name="Normal 5 2 2 2 3 2 4" xfId="21482"/>
    <cellStyle name="Normal 5 2 2 2 3 2 4 2" xfId="21483"/>
    <cellStyle name="Normal 5 2 2 2 3 2 4 2 2" xfId="21484"/>
    <cellStyle name="Normal 5 2 2 2 3 2 4 2 2 2" xfId="21485"/>
    <cellStyle name="Normal 5 2 2 2 3 2 4 2 2 2 2" xfId="21486"/>
    <cellStyle name="Normal 5 2 2 2 3 2 4 2 2 3" xfId="21487"/>
    <cellStyle name="Normal 5 2 2 2 3 2 4 2 3" xfId="21488"/>
    <cellStyle name="Normal 5 2 2 2 3 2 4 2 3 2" xfId="21489"/>
    <cellStyle name="Normal 5 2 2 2 3 2 4 2 4" xfId="21490"/>
    <cellStyle name="Normal 5 2 2 2 3 2 4 3" xfId="21491"/>
    <cellStyle name="Normal 5 2 2 2 3 2 4 3 2" xfId="21492"/>
    <cellStyle name="Normal 5 2 2 2 3 2 4 3 2 2" xfId="21493"/>
    <cellStyle name="Normal 5 2 2 2 3 2 4 3 3" xfId="21494"/>
    <cellStyle name="Normal 5 2 2 2 3 2 4 4" xfId="21495"/>
    <cellStyle name="Normal 5 2 2 2 3 2 4 4 2" xfId="21496"/>
    <cellStyle name="Normal 5 2 2 2 3 2 4 5" xfId="21497"/>
    <cellStyle name="Normal 5 2 2 2 3 2 5" xfId="21498"/>
    <cellStyle name="Normal 5 2 2 2 3 2 5 2" xfId="21499"/>
    <cellStyle name="Normal 5 2 2 2 3 2 5 2 2" xfId="21500"/>
    <cellStyle name="Normal 5 2 2 2 3 2 5 2 2 2" xfId="21501"/>
    <cellStyle name="Normal 5 2 2 2 3 2 5 2 2 2 2" xfId="21502"/>
    <cellStyle name="Normal 5 2 2 2 3 2 5 2 2 3" xfId="21503"/>
    <cellStyle name="Normal 5 2 2 2 3 2 5 2 3" xfId="21504"/>
    <cellStyle name="Normal 5 2 2 2 3 2 5 2 3 2" xfId="21505"/>
    <cellStyle name="Normal 5 2 2 2 3 2 5 2 4" xfId="21506"/>
    <cellStyle name="Normal 5 2 2 2 3 2 5 3" xfId="21507"/>
    <cellStyle name="Normal 5 2 2 2 3 2 5 3 2" xfId="21508"/>
    <cellStyle name="Normal 5 2 2 2 3 2 5 3 2 2" xfId="21509"/>
    <cellStyle name="Normal 5 2 2 2 3 2 5 3 3" xfId="21510"/>
    <cellStyle name="Normal 5 2 2 2 3 2 5 4" xfId="21511"/>
    <cellStyle name="Normal 5 2 2 2 3 2 5 4 2" xfId="21512"/>
    <cellStyle name="Normal 5 2 2 2 3 2 5 5" xfId="21513"/>
    <cellStyle name="Normal 5 2 2 2 3 2 6" xfId="21514"/>
    <cellStyle name="Normal 5 2 2 2 3 2 6 2" xfId="21515"/>
    <cellStyle name="Normal 5 2 2 2 3 2 6 2 2" xfId="21516"/>
    <cellStyle name="Normal 5 2 2 2 3 2 6 2 2 2" xfId="21517"/>
    <cellStyle name="Normal 5 2 2 2 3 2 6 2 3" xfId="21518"/>
    <cellStyle name="Normal 5 2 2 2 3 2 6 3" xfId="21519"/>
    <cellStyle name="Normal 5 2 2 2 3 2 6 3 2" xfId="21520"/>
    <cellStyle name="Normal 5 2 2 2 3 2 6 4" xfId="21521"/>
    <cellStyle name="Normal 5 2 2 2 3 2 7" xfId="21522"/>
    <cellStyle name="Normal 5 2 2 2 3 2 7 2" xfId="21523"/>
    <cellStyle name="Normal 5 2 2 2 3 2 7 2 2" xfId="21524"/>
    <cellStyle name="Normal 5 2 2 2 3 2 7 3" xfId="21525"/>
    <cellStyle name="Normal 5 2 2 2 3 2 8" xfId="21526"/>
    <cellStyle name="Normal 5 2 2 2 3 2 8 2" xfId="21527"/>
    <cellStyle name="Normal 5 2 2 2 3 2 9" xfId="21528"/>
    <cellStyle name="Normal 5 2 2 2 3 2 9 2" xfId="21529"/>
    <cellStyle name="Normal 5 2 2 2 3 3" xfId="21530"/>
    <cellStyle name="Normal 5 2 2 2 3 3 2" xfId="21531"/>
    <cellStyle name="Normal 5 2 2 2 3 3 2 2" xfId="21532"/>
    <cellStyle name="Normal 5 2 2 2 3 3 2 2 2" xfId="21533"/>
    <cellStyle name="Normal 5 2 2 2 3 3 2 2 2 2" xfId="21534"/>
    <cellStyle name="Normal 5 2 2 2 3 3 2 2 2 2 2" xfId="21535"/>
    <cellStyle name="Normal 5 2 2 2 3 3 2 2 2 3" xfId="21536"/>
    <cellStyle name="Normal 5 2 2 2 3 3 2 2 3" xfId="21537"/>
    <cellStyle name="Normal 5 2 2 2 3 3 2 2 3 2" xfId="21538"/>
    <cellStyle name="Normal 5 2 2 2 3 3 2 2 4" xfId="21539"/>
    <cellStyle name="Normal 5 2 2 2 3 3 2 3" xfId="21540"/>
    <cellStyle name="Normal 5 2 2 2 3 3 2 3 2" xfId="21541"/>
    <cellStyle name="Normal 5 2 2 2 3 3 2 3 2 2" xfId="21542"/>
    <cellStyle name="Normal 5 2 2 2 3 3 2 3 3" xfId="21543"/>
    <cellStyle name="Normal 5 2 2 2 3 3 2 4" xfId="21544"/>
    <cellStyle name="Normal 5 2 2 2 3 3 2 4 2" xfId="21545"/>
    <cellStyle name="Normal 5 2 2 2 3 3 2 5" xfId="21546"/>
    <cellStyle name="Normal 5 2 2 2 3 3 3" xfId="21547"/>
    <cellStyle name="Normal 5 2 2 2 3 3 3 2" xfId="21548"/>
    <cellStyle name="Normal 5 2 2 2 3 3 3 2 2" xfId="21549"/>
    <cellStyle name="Normal 5 2 2 2 3 3 3 2 2 2" xfId="21550"/>
    <cellStyle name="Normal 5 2 2 2 3 3 3 2 2 2 2" xfId="21551"/>
    <cellStyle name="Normal 5 2 2 2 3 3 3 2 2 3" xfId="21552"/>
    <cellStyle name="Normal 5 2 2 2 3 3 3 2 3" xfId="21553"/>
    <cellStyle name="Normal 5 2 2 2 3 3 3 2 3 2" xfId="21554"/>
    <cellStyle name="Normal 5 2 2 2 3 3 3 2 4" xfId="21555"/>
    <cellStyle name="Normal 5 2 2 2 3 3 3 3" xfId="21556"/>
    <cellStyle name="Normal 5 2 2 2 3 3 3 3 2" xfId="21557"/>
    <cellStyle name="Normal 5 2 2 2 3 3 3 3 2 2" xfId="21558"/>
    <cellStyle name="Normal 5 2 2 2 3 3 3 3 3" xfId="21559"/>
    <cellStyle name="Normal 5 2 2 2 3 3 3 4" xfId="21560"/>
    <cellStyle name="Normal 5 2 2 2 3 3 3 4 2" xfId="21561"/>
    <cellStyle name="Normal 5 2 2 2 3 3 3 5" xfId="21562"/>
    <cellStyle name="Normal 5 2 2 2 3 3 4" xfId="21563"/>
    <cellStyle name="Normal 5 2 2 2 3 3 4 2" xfId="21564"/>
    <cellStyle name="Normal 5 2 2 2 3 3 4 2 2" xfId="21565"/>
    <cellStyle name="Normal 5 2 2 2 3 3 4 2 2 2" xfId="21566"/>
    <cellStyle name="Normal 5 2 2 2 3 3 4 2 3" xfId="21567"/>
    <cellStyle name="Normal 5 2 2 2 3 3 4 3" xfId="21568"/>
    <cellStyle name="Normal 5 2 2 2 3 3 4 3 2" xfId="21569"/>
    <cellStyle name="Normal 5 2 2 2 3 3 4 4" xfId="21570"/>
    <cellStyle name="Normal 5 2 2 2 3 3 5" xfId="21571"/>
    <cellStyle name="Normal 5 2 2 2 3 3 5 2" xfId="21572"/>
    <cellStyle name="Normal 5 2 2 2 3 3 5 2 2" xfId="21573"/>
    <cellStyle name="Normal 5 2 2 2 3 3 5 3" xfId="21574"/>
    <cellStyle name="Normal 5 2 2 2 3 3 6" xfId="21575"/>
    <cellStyle name="Normal 5 2 2 2 3 3 6 2" xfId="21576"/>
    <cellStyle name="Normal 5 2 2 2 3 3 7" xfId="21577"/>
    <cellStyle name="Normal 5 2 2 2 3 3 8" xfId="29364"/>
    <cellStyle name="Normal 5 2 2 2 3 4" xfId="21578"/>
    <cellStyle name="Normal 5 2 2 2 3 4 2" xfId="21579"/>
    <cellStyle name="Normal 5 2 2 2 3 4 2 2" xfId="21580"/>
    <cellStyle name="Normal 5 2 2 2 3 4 2 2 2" xfId="21581"/>
    <cellStyle name="Normal 5 2 2 2 3 4 2 2 2 2" xfId="21582"/>
    <cellStyle name="Normal 5 2 2 2 3 4 2 2 3" xfId="21583"/>
    <cellStyle name="Normal 5 2 2 2 3 4 2 3" xfId="21584"/>
    <cellStyle name="Normal 5 2 2 2 3 4 2 3 2" xfId="21585"/>
    <cellStyle name="Normal 5 2 2 2 3 4 2 4" xfId="21586"/>
    <cellStyle name="Normal 5 2 2 2 3 4 3" xfId="21587"/>
    <cellStyle name="Normal 5 2 2 2 3 4 3 2" xfId="21588"/>
    <cellStyle name="Normal 5 2 2 2 3 4 3 2 2" xfId="21589"/>
    <cellStyle name="Normal 5 2 2 2 3 4 3 3" xfId="21590"/>
    <cellStyle name="Normal 5 2 2 2 3 4 4" xfId="21591"/>
    <cellStyle name="Normal 5 2 2 2 3 4 4 2" xfId="21592"/>
    <cellStyle name="Normal 5 2 2 2 3 4 5" xfId="21593"/>
    <cellStyle name="Normal 5 2 2 2 3 5" xfId="21594"/>
    <cellStyle name="Normal 5 2 2 2 3 5 2" xfId="21595"/>
    <cellStyle name="Normal 5 2 2 2 3 5 2 2" xfId="21596"/>
    <cellStyle name="Normal 5 2 2 2 3 5 2 2 2" xfId="21597"/>
    <cellStyle name="Normal 5 2 2 2 3 5 2 2 2 2" xfId="21598"/>
    <cellStyle name="Normal 5 2 2 2 3 5 2 2 3" xfId="21599"/>
    <cellStyle name="Normal 5 2 2 2 3 5 2 3" xfId="21600"/>
    <cellStyle name="Normal 5 2 2 2 3 5 2 3 2" xfId="21601"/>
    <cellStyle name="Normal 5 2 2 2 3 5 2 4" xfId="21602"/>
    <cellStyle name="Normal 5 2 2 2 3 5 3" xfId="21603"/>
    <cellStyle name="Normal 5 2 2 2 3 5 3 2" xfId="21604"/>
    <cellStyle name="Normal 5 2 2 2 3 5 3 2 2" xfId="21605"/>
    <cellStyle name="Normal 5 2 2 2 3 5 3 3" xfId="21606"/>
    <cellStyle name="Normal 5 2 2 2 3 5 4" xfId="21607"/>
    <cellStyle name="Normal 5 2 2 2 3 5 4 2" xfId="21608"/>
    <cellStyle name="Normal 5 2 2 2 3 5 5" xfId="21609"/>
    <cellStyle name="Normal 5 2 2 2 3 6" xfId="21610"/>
    <cellStyle name="Normal 5 2 2 2 3 6 2" xfId="21611"/>
    <cellStyle name="Normal 5 2 2 2 3 6 2 2" xfId="21612"/>
    <cellStyle name="Normal 5 2 2 2 3 6 2 2 2" xfId="21613"/>
    <cellStyle name="Normal 5 2 2 2 3 6 2 2 2 2" xfId="21614"/>
    <cellStyle name="Normal 5 2 2 2 3 6 2 2 3" xfId="21615"/>
    <cellStyle name="Normal 5 2 2 2 3 6 2 3" xfId="21616"/>
    <cellStyle name="Normal 5 2 2 2 3 6 2 3 2" xfId="21617"/>
    <cellStyle name="Normal 5 2 2 2 3 6 2 4" xfId="21618"/>
    <cellStyle name="Normal 5 2 2 2 3 6 3" xfId="21619"/>
    <cellStyle name="Normal 5 2 2 2 3 6 3 2" xfId="21620"/>
    <cellStyle name="Normal 5 2 2 2 3 6 3 2 2" xfId="21621"/>
    <cellStyle name="Normal 5 2 2 2 3 6 3 3" xfId="21622"/>
    <cellStyle name="Normal 5 2 2 2 3 6 4" xfId="21623"/>
    <cellStyle name="Normal 5 2 2 2 3 6 4 2" xfId="21624"/>
    <cellStyle name="Normal 5 2 2 2 3 6 5" xfId="21625"/>
    <cellStyle name="Normal 5 2 2 2 3 7" xfId="21626"/>
    <cellStyle name="Normal 5 2 2 2 3 7 2" xfId="21627"/>
    <cellStyle name="Normal 5 2 2 2 3 7 2 2" xfId="21628"/>
    <cellStyle name="Normal 5 2 2 2 3 7 2 2 2" xfId="21629"/>
    <cellStyle name="Normal 5 2 2 2 3 7 2 3" xfId="21630"/>
    <cellStyle name="Normal 5 2 2 2 3 7 3" xfId="21631"/>
    <cellStyle name="Normal 5 2 2 2 3 7 3 2" xfId="21632"/>
    <cellStyle name="Normal 5 2 2 2 3 7 4" xfId="21633"/>
    <cellStyle name="Normal 5 2 2 2 3 8" xfId="21634"/>
    <cellStyle name="Normal 5 2 2 2 3 8 2" xfId="21635"/>
    <cellStyle name="Normal 5 2 2 2 3 8 2 2" xfId="21636"/>
    <cellStyle name="Normal 5 2 2 2 3 8 3" xfId="21637"/>
    <cellStyle name="Normal 5 2 2 2 3 9" xfId="21638"/>
    <cellStyle name="Normal 5 2 2 2 3 9 2" xfId="21639"/>
    <cellStyle name="Normal 5 2 2 2 4" xfId="21640"/>
    <cellStyle name="Normal 5 2 2 2 4 10" xfId="21641"/>
    <cellStyle name="Normal 5 2 2 2 4 11" xfId="29365"/>
    <cellStyle name="Normal 5 2 2 2 4 2" xfId="21642"/>
    <cellStyle name="Normal 5 2 2 2 4 2 2" xfId="21643"/>
    <cellStyle name="Normal 5 2 2 2 4 2 2 2" xfId="21644"/>
    <cellStyle name="Normal 5 2 2 2 4 2 2 2 2" xfId="21645"/>
    <cellStyle name="Normal 5 2 2 2 4 2 2 2 2 2" xfId="21646"/>
    <cellStyle name="Normal 5 2 2 2 4 2 2 2 2 2 2" xfId="21647"/>
    <cellStyle name="Normal 5 2 2 2 4 2 2 2 2 3" xfId="21648"/>
    <cellStyle name="Normal 5 2 2 2 4 2 2 2 3" xfId="21649"/>
    <cellStyle name="Normal 5 2 2 2 4 2 2 2 3 2" xfId="21650"/>
    <cellStyle name="Normal 5 2 2 2 4 2 2 2 4" xfId="21651"/>
    <cellStyle name="Normal 5 2 2 2 4 2 2 3" xfId="21652"/>
    <cellStyle name="Normal 5 2 2 2 4 2 2 3 2" xfId="21653"/>
    <cellStyle name="Normal 5 2 2 2 4 2 2 3 2 2" xfId="21654"/>
    <cellStyle name="Normal 5 2 2 2 4 2 2 3 3" xfId="21655"/>
    <cellStyle name="Normal 5 2 2 2 4 2 2 4" xfId="21656"/>
    <cellStyle name="Normal 5 2 2 2 4 2 2 4 2" xfId="21657"/>
    <cellStyle name="Normal 5 2 2 2 4 2 2 5" xfId="21658"/>
    <cellStyle name="Normal 5 2 2 2 4 2 3" xfId="21659"/>
    <cellStyle name="Normal 5 2 2 2 4 2 3 2" xfId="21660"/>
    <cellStyle name="Normal 5 2 2 2 4 2 3 2 2" xfId="21661"/>
    <cellStyle name="Normal 5 2 2 2 4 2 3 2 2 2" xfId="21662"/>
    <cellStyle name="Normal 5 2 2 2 4 2 3 2 2 2 2" xfId="21663"/>
    <cellStyle name="Normal 5 2 2 2 4 2 3 2 2 3" xfId="21664"/>
    <cellStyle name="Normal 5 2 2 2 4 2 3 2 3" xfId="21665"/>
    <cellStyle name="Normal 5 2 2 2 4 2 3 2 3 2" xfId="21666"/>
    <cellStyle name="Normal 5 2 2 2 4 2 3 2 4" xfId="21667"/>
    <cellStyle name="Normal 5 2 2 2 4 2 3 3" xfId="21668"/>
    <cellStyle name="Normal 5 2 2 2 4 2 3 3 2" xfId="21669"/>
    <cellStyle name="Normal 5 2 2 2 4 2 3 3 2 2" xfId="21670"/>
    <cellStyle name="Normal 5 2 2 2 4 2 3 3 3" xfId="21671"/>
    <cellStyle name="Normal 5 2 2 2 4 2 3 4" xfId="21672"/>
    <cellStyle name="Normal 5 2 2 2 4 2 3 4 2" xfId="21673"/>
    <cellStyle name="Normal 5 2 2 2 4 2 3 5" xfId="21674"/>
    <cellStyle name="Normal 5 2 2 2 4 2 4" xfId="21675"/>
    <cellStyle name="Normal 5 2 2 2 4 2 4 2" xfId="21676"/>
    <cellStyle name="Normal 5 2 2 2 4 2 4 2 2" xfId="21677"/>
    <cellStyle name="Normal 5 2 2 2 4 2 4 2 2 2" xfId="21678"/>
    <cellStyle name="Normal 5 2 2 2 4 2 4 2 3" xfId="21679"/>
    <cellStyle name="Normal 5 2 2 2 4 2 4 3" xfId="21680"/>
    <cellStyle name="Normal 5 2 2 2 4 2 4 3 2" xfId="21681"/>
    <cellStyle name="Normal 5 2 2 2 4 2 4 4" xfId="21682"/>
    <cellStyle name="Normal 5 2 2 2 4 2 5" xfId="21683"/>
    <cellStyle name="Normal 5 2 2 2 4 2 5 2" xfId="21684"/>
    <cellStyle name="Normal 5 2 2 2 4 2 5 2 2" xfId="21685"/>
    <cellStyle name="Normal 5 2 2 2 4 2 5 3" xfId="21686"/>
    <cellStyle name="Normal 5 2 2 2 4 2 6" xfId="21687"/>
    <cellStyle name="Normal 5 2 2 2 4 2 6 2" xfId="21688"/>
    <cellStyle name="Normal 5 2 2 2 4 2 7" xfId="21689"/>
    <cellStyle name="Normal 5 2 2 2 4 2 8" xfId="29366"/>
    <cellStyle name="Normal 5 2 2 2 4 3" xfId="21690"/>
    <cellStyle name="Normal 5 2 2 2 4 3 2" xfId="21691"/>
    <cellStyle name="Normal 5 2 2 2 4 3 2 2" xfId="21692"/>
    <cellStyle name="Normal 5 2 2 2 4 3 2 2 2" xfId="21693"/>
    <cellStyle name="Normal 5 2 2 2 4 3 2 2 2 2" xfId="21694"/>
    <cellStyle name="Normal 5 2 2 2 4 3 2 2 3" xfId="21695"/>
    <cellStyle name="Normal 5 2 2 2 4 3 2 3" xfId="21696"/>
    <cellStyle name="Normal 5 2 2 2 4 3 2 3 2" xfId="21697"/>
    <cellStyle name="Normal 5 2 2 2 4 3 2 4" xfId="21698"/>
    <cellStyle name="Normal 5 2 2 2 4 3 3" xfId="21699"/>
    <cellStyle name="Normal 5 2 2 2 4 3 3 2" xfId="21700"/>
    <cellStyle name="Normal 5 2 2 2 4 3 3 2 2" xfId="21701"/>
    <cellStyle name="Normal 5 2 2 2 4 3 3 3" xfId="21702"/>
    <cellStyle name="Normal 5 2 2 2 4 3 4" xfId="21703"/>
    <cellStyle name="Normal 5 2 2 2 4 3 4 2" xfId="21704"/>
    <cellStyle name="Normal 5 2 2 2 4 3 5" xfId="21705"/>
    <cellStyle name="Normal 5 2 2 2 4 4" xfId="21706"/>
    <cellStyle name="Normal 5 2 2 2 4 4 2" xfId="21707"/>
    <cellStyle name="Normal 5 2 2 2 4 4 2 2" xfId="21708"/>
    <cellStyle name="Normal 5 2 2 2 4 4 2 2 2" xfId="21709"/>
    <cellStyle name="Normal 5 2 2 2 4 4 2 2 2 2" xfId="21710"/>
    <cellStyle name="Normal 5 2 2 2 4 4 2 2 3" xfId="21711"/>
    <cellStyle name="Normal 5 2 2 2 4 4 2 3" xfId="21712"/>
    <cellStyle name="Normal 5 2 2 2 4 4 2 3 2" xfId="21713"/>
    <cellStyle name="Normal 5 2 2 2 4 4 2 4" xfId="21714"/>
    <cellStyle name="Normal 5 2 2 2 4 4 3" xfId="21715"/>
    <cellStyle name="Normal 5 2 2 2 4 4 3 2" xfId="21716"/>
    <cellStyle name="Normal 5 2 2 2 4 4 3 2 2" xfId="21717"/>
    <cellStyle name="Normal 5 2 2 2 4 4 3 3" xfId="21718"/>
    <cellStyle name="Normal 5 2 2 2 4 4 4" xfId="21719"/>
    <cellStyle name="Normal 5 2 2 2 4 4 4 2" xfId="21720"/>
    <cellStyle name="Normal 5 2 2 2 4 4 5" xfId="21721"/>
    <cellStyle name="Normal 5 2 2 2 4 5" xfId="21722"/>
    <cellStyle name="Normal 5 2 2 2 4 5 2" xfId="21723"/>
    <cellStyle name="Normal 5 2 2 2 4 5 2 2" xfId="21724"/>
    <cellStyle name="Normal 5 2 2 2 4 5 2 2 2" xfId="21725"/>
    <cellStyle name="Normal 5 2 2 2 4 5 2 2 2 2" xfId="21726"/>
    <cellStyle name="Normal 5 2 2 2 4 5 2 2 3" xfId="21727"/>
    <cellStyle name="Normal 5 2 2 2 4 5 2 3" xfId="21728"/>
    <cellStyle name="Normal 5 2 2 2 4 5 2 3 2" xfId="21729"/>
    <cellStyle name="Normal 5 2 2 2 4 5 2 4" xfId="21730"/>
    <cellStyle name="Normal 5 2 2 2 4 5 3" xfId="21731"/>
    <cellStyle name="Normal 5 2 2 2 4 5 3 2" xfId="21732"/>
    <cellStyle name="Normal 5 2 2 2 4 5 3 2 2" xfId="21733"/>
    <cellStyle name="Normal 5 2 2 2 4 5 3 3" xfId="21734"/>
    <cellStyle name="Normal 5 2 2 2 4 5 4" xfId="21735"/>
    <cellStyle name="Normal 5 2 2 2 4 5 4 2" xfId="21736"/>
    <cellStyle name="Normal 5 2 2 2 4 5 5" xfId="21737"/>
    <cellStyle name="Normal 5 2 2 2 4 6" xfId="21738"/>
    <cellStyle name="Normal 5 2 2 2 4 6 2" xfId="21739"/>
    <cellStyle name="Normal 5 2 2 2 4 6 2 2" xfId="21740"/>
    <cellStyle name="Normal 5 2 2 2 4 6 2 2 2" xfId="21741"/>
    <cellStyle name="Normal 5 2 2 2 4 6 2 3" xfId="21742"/>
    <cellStyle name="Normal 5 2 2 2 4 6 3" xfId="21743"/>
    <cellStyle name="Normal 5 2 2 2 4 6 3 2" xfId="21744"/>
    <cellStyle name="Normal 5 2 2 2 4 6 4" xfId="21745"/>
    <cellStyle name="Normal 5 2 2 2 4 7" xfId="21746"/>
    <cellStyle name="Normal 5 2 2 2 4 7 2" xfId="21747"/>
    <cellStyle name="Normal 5 2 2 2 4 7 2 2" xfId="21748"/>
    <cellStyle name="Normal 5 2 2 2 4 7 3" xfId="21749"/>
    <cellStyle name="Normal 5 2 2 2 4 8" xfId="21750"/>
    <cellStyle name="Normal 5 2 2 2 4 8 2" xfId="21751"/>
    <cellStyle name="Normal 5 2 2 2 4 9" xfId="21752"/>
    <cellStyle name="Normal 5 2 2 2 4 9 2" xfId="21753"/>
    <cellStyle name="Normal 5 2 2 2 5" xfId="21754"/>
    <cellStyle name="Normal 5 2 2 2 5 10" xfId="21755"/>
    <cellStyle name="Normal 5 2 2 2 5 11" xfId="29367"/>
    <cellStyle name="Normal 5 2 2 2 5 2" xfId="21756"/>
    <cellStyle name="Normal 5 2 2 2 5 2 2" xfId="21757"/>
    <cellStyle name="Normal 5 2 2 2 5 2 2 2" xfId="21758"/>
    <cellStyle name="Normal 5 2 2 2 5 2 2 2 2" xfId="21759"/>
    <cellStyle name="Normal 5 2 2 2 5 2 2 2 2 2" xfId="21760"/>
    <cellStyle name="Normal 5 2 2 2 5 2 2 2 2 2 2" xfId="21761"/>
    <cellStyle name="Normal 5 2 2 2 5 2 2 2 2 3" xfId="21762"/>
    <cellStyle name="Normal 5 2 2 2 5 2 2 2 3" xfId="21763"/>
    <cellStyle name="Normal 5 2 2 2 5 2 2 2 3 2" xfId="21764"/>
    <cellStyle name="Normal 5 2 2 2 5 2 2 2 4" xfId="21765"/>
    <cellStyle name="Normal 5 2 2 2 5 2 2 3" xfId="21766"/>
    <cellStyle name="Normal 5 2 2 2 5 2 2 3 2" xfId="21767"/>
    <cellStyle name="Normal 5 2 2 2 5 2 2 3 2 2" xfId="21768"/>
    <cellStyle name="Normal 5 2 2 2 5 2 2 3 3" xfId="21769"/>
    <cellStyle name="Normal 5 2 2 2 5 2 2 4" xfId="21770"/>
    <cellStyle name="Normal 5 2 2 2 5 2 2 4 2" xfId="21771"/>
    <cellStyle name="Normal 5 2 2 2 5 2 2 5" xfId="21772"/>
    <cellStyle name="Normal 5 2 2 2 5 2 3" xfId="21773"/>
    <cellStyle name="Normal 5 2 2 2 5 2 3 2" xfId="21774"/>
    <cellStyle name="Normal 5 2 2 2 5 2 3 2 2" xfId="21775"/>
    <cellStyle name="Normal 5 2 2 2 5 2 3 2 2 2" xfId="21776"/>
    <cellStyle name="Normal 5 2 2 2 5 2 3 2 2 2 2" xfId="21777"/>
    <cellStyle name="Normal 5 2 2 2 5 2 3 2 2 3" xfId="21778"/>
    <cellStyle name="Normal 5 2 2 2 5 2 3 2 3" xfId="21779"/>
    <cellStyle name="Normal 5 2 2 2 5 2 3 2 3 2" xfId="21780"/>
    <cellStyle name="Normal 5 2 2 2 5 2 3 2 4" xfId="21781"/>
    <cellStyle name="Normal 5 2 2 2 5 2 3 3" xfId="21782"/>
    <cellStyle name="Normal 5 2 2 2 5 2 3 3 2" xfId="21783"/>
    <cellStyle name="Normal 5 2 2 2 5 2 3 3 2 2" xfId="21784"/>
    <cellStyle name="Normal 5 2 2 2 5 2 3 3 3" xfId="21785"/>
    <cellStyle name="Normal 5 2 2 2 5 2 3 4" xfId="21786"/>
    <cellStyle name="Normal 5 2 2 2 5 2 3 4 2" xfId="21787"/>
    <cellStyle name="Normal 5 2 2 2 5 2 3 5" xfId="21788"/>
    <cellStyle name="Normal 5 2 2 2 5 2 4" xfId="21789"/>
    <cellStyle name="Normal 5 2 2 2 5 2 4 2" xfId="21790"/>
    <cellStyle name="Normal 5 2 2 2 5 2 4 2 2" xfId="21791"/>
    <cellStyle name="Normal 5 2 2 2 5 2 4 2 2 2" xfId="21792"/>
    <cellStyle name="Normal 5 2 2 2 5 2 4 2 3" xfId="21793"/>
    <cellStyle name="Normal 5 2 2 2 5 2 4 3" xfId="21794"/>
    <cellStyle name="Normal 5 2 2 2 5 2 4 3 2" xfId="21795"/>
    <cellStyle name="Normal 5 2 2 2 5 2 4 4" xfId="21796"/>
    <cellStyle name="Normal 5 2 2 2 5 2 5" xfId="21797"/>
    <cellStyle name="Normal 5 2 2 2 5 2 5 2" xfId="21798"/>
    <cellStyle name="Normal 5 2 2 2 5 2 5 2 2" xfId="21799"/>
    <cellStyle name="Normal 5 2 2 2 5 2 5 3" xfId="21800"/>
    <cellStyle name="Normal 5 2 2 2 5 2 6" xfId="21801"/>
    <cellStyle name="Normal 5 2 2 2 5 2 6 2" xfId="21802"/>
    <cellStyle name="Normal 5 2 2 2 5 2 7" xfId="21803"/>
    <cellStyle name="Normal 5 2 2 2 5 2 8" xfId="29368"/>
    <cellStyle name="Normal 5 2 2 2 5 3" xfId="21804"/>
    <cellStyle name="Normal 5 2 2 2 5 3 2" xfId="21805"/>
    <cellStyle name="Normal 5 2 2 2 5 3 2 2" xfId="21806"/>
    <cellStyle name="Normal 5 2 2 2 5 3 2 2 2" xfId="21807"/>
    <cellStyle name="Normal 5 2 2 2 5 3 2 2 2 2" xfId="21808"/>
    <cellStyle name="Normal 5 2 2 2 5 3 2 2 3" xfId="21809"/>
    <cellStyle name="Normal 5 2 2 2 5 3 2 3" xfId="21810"/>
    <cellStyle name="Normal 5 2 2 2 5 3 2 3 2" xfId="21811"/>
    <cellStyle name="Normal 5 2 2 2 5 3 2 4" xfId="21812"/>
    <cellStyle name="Normal 5 2 2 2 5 3 3" xfId="21813"/>
    <cellStyle name="Normal 5 2 2 2 5 3 3 2" xfId="21814"/>
    <cellStyle name="Normal 5 2 2 2 5 3 3 2 2" xfId="21815"/>
    <cellStyle name="Normal 5 2 2 2 5 3 3 3" xfId="21816"/>
    <cellStyle name="Normal 5 2 2 2 5 3 4" xfId="21817"/>
    <cellStyle name="Normal 5 2 2 2 5 3 4 2" xfId="21818"/>
    <cellStyle name="Normal 5 2 2 2 5 3 5" xfId="21819"/>
    <cellStyle name="Normal 5 2 2 2 5 4" xfId="21820"/>
    <cellStyle name="Normal 5 2 2 2 5 4 2" xfId="21821"/>
    <cellStyle name="Normal 5 2 2 2 5 4 2 2" xfId="21822"/>
    <cellStyle name="Normal 5 2 2 2 5 4 2 2 2" xfId="21823"/>
    <cellStyle name="Normal 5 2 2 2 5 4 2 2 2 2" xfId="21824"/>
    <cellStyle name="Normal 5 2 2 2 5 4 2 2 3" xfId="21825"/>
    <cellStyle name="Normal 5 2 2 2 5 4 2 3" xfId="21826"/>
    <cellStyle name="Normal 5 2 2 2 5 4 2 3 2" xfId="21827"/>
    <cellStyle name="Normal 5 2 2 2 5 4 2 4" xfId="21828"/>
    <cellStyle name="Normal 5 2 2 2 5 4 3" xfId="21829"/>
    <cellStyle name="Normal 5 2 2 2 5 4 3 2" xfId="21830"/>
    <cellStyle name="Normal 5 2 2 2 5 4 3 2 2" xfId="21831"/>
    <cellStyle name="Normal 5 2 2 2 5 4 3 3" xfId="21832"/>
    <cellStyle name="Normal 5 2 2 2 5 4 4" xfId="21833"/>
    <cellStyle name="Normal 5 2 2 2 5 4 4 2" xfId="21834"/>
    <cellStyle name="Normal 5 2 2 2 5 4 5" xfId="21835"/>
    <cellStyle name="Normal 5 2 2 2 5 5" xfId="21836"/>
    <cellStyle name="Normal 5 2 2 2 5 5 2" xfId="21837"/>
    <cellStyle name="Normal 5 2 2 2 5 5 2 2" xfId="21838"/>
    <cellStyle name="Normal 5 2 2 2 5 5 2 2 2" xfId="21839"/>
    <cellStyle name="Normal 5 2 2 2 5 5 2 2 2 2" xfId="21840"/>
    <cellStyle name="Normal 5 2 2 2 5 5 2 2 3" xfId="21841"/>
    <cellStyle name="Normal 5 2 2 2 5 5 2 3" xfId="21842"/>
    <cellStyle name="Normal 5 2 2 2 5 5 2 3 2" xfId="21843"/>
    <cellStyle name="Normal 5 2 2 2 5 5 2 4" xfId="21844"/>
    <cellStyle name="Normal 5 2 2 2 5 5 3" xfId="21845"/>
    <cellStyle name="Normal 5 2 2 2 5 5 3 2" xfId="21846"/>
    <cellStyle name="Normal 5 2 2 2 5 5 3 2 2" xfId="21847"/>
    <cellStyle name="Normal 5 2 2 2 5 5 3 3" xfId="21848"/>
    <cellStyle name="Normal 5 2 2 2 5 5 4" xfId="21849"/>
    <cellStyle name="Normal 5 2 2 2 5 5 4 2" xfId="21850"/>
    <cellStyle name="Normal 5 2 2 2 5 5 5" xfId="21851"/>
    <cellStyle name="Normal 5 2 2 2 5 6" xfId="21852"/>
    <cellStyle name="Normal 5 2 2 2 5 6 2" xfId="21853"/>
    <cellStyle name="Normal 5 2 2 2 5 6 2 2" xfId="21854"/>
    <cellStyle name="Normal 5 2 2 2 5 6 2 2 2" xfId="21855"/>
    <cellStyle name="Normal 5 2 2 2 5 6 2 3" xfId="21856"/>
    <cellStyle name="Normal 5 2 2 2 5 6 3" xfId="21857"/>
    <cellStyle name="Normal 5 2 2 2 5 6 3 2" xfId="21858"/>
    <cellStyle name="Normal 5 2 2 2 5 6 4" xfId="21859"/>
    <cellStyle name="Normal 5 2 2 2 5 7" xfId="21860"/>
    <cellStyle name="Normal 5 2 2 2 5 7 2" xfId="21861"/>
    <cellStyle name="Normal 5 2 2 2 5 7 2 2" xfId="21862"/>
    <cellStyle name="Normal 5 2 2 2 5 7 3" xfId="21863"/>
    <cellStyle name="Normal 5 2 2 2 5 8" xfId="21864"/>
    <cellStyle name="Normal 5 2 2 2 5 8 2" xfId="21865"/>
    <cellStyle name="Normal 5 2 2 2 5 9" xfId="21866"/>
    <cellStyle name="Normal 5 2 2 2 5 9 2" xfId="21867"/>
    <cellStyle name="Normal 5 2 2 2 6" xfId="21868"/>
    <cellStyle name="Normal 5 2 2 2 6 2" xfId="21869"/>
    <cellStyle name="Normal 5 2 2 2 6 2 2" xfId="21870"/>
    <cellStyle name="Normal 5 2 2 2 6 2 2 2" xfId="21871"/>
    <cellStyle name="Normal 5 2 2 2 6 2 2 2 2" xfId="21872"/>
    <cellStyle name="Normal 5 2 2 2 6 2 2 2 2 2" xfId="21873"/>
    <cellStyle name="Normal 5 2 2 2 6 2 2 2 3" xfId="21874"/>
    <cellStyle name="Normal 5 2 2 2 6 2 2 3" xfId="21875"/>
    <cellStyle name="Normal 5 2 2 2 6 2 2 3 2" xfId="21876"/>
    <cellStyle name="Normal 5 2 2 2 6 2 2 4" xfId="21877"/>
    <cellStyle name="Normal 5 2 2 2 6 2 3" xfId="21878"/>
    <cellStyle name="Normal 5 2 2 2 6 2 3 2" xfId="21879"/>
    <cellStyle name="Normal 5 2 2 2 6 2 3 2 2" xfId="21880"/>
    <cellStyle name="Normal 5 2 2 2 6 2 3 3" xfId="21881"/>
    <cellStyle name="Normal 5 2 2 2 6 2 4" xfId="21882"/>
    <cellStyle name="Normal 5 2 2 2 6 2 4 2" xfId="21883"/>
    <cellStyle name="Normal 5 2 2 2 6 2 5" xfId="21884"/>
    <cellStyle name="Normal 5 2 2 2 6 3" xfId="21885"/>
    <cellStyle name="Normal 5 2 2 2 6 3 2" xfId="21886"/>
    <cellStyle name="Normal 5 2 2 2 6 3 2 2" xfId="21887"/>
    <cellStyle name="Normal 5 2 2 2 6 3 2 2 2" xfId="21888"/>
    <cellStyle name="Normal 5 2 2 2 6 3 2 2 2 2" xfId="21889"/>
    <cellStyle name="Normal 5 2 2 2 6 3 2 2 3" xfId="21890"/>
    <cellStyle name="Normal 5 2 2 2 6 3 2 3" xfId="21891"/>
    <cellStyle name="Normal 5 2 2 2 6 3 2 3 2" xfId="21892"/>
    <cellStyle name="Normal 5 2 2 2 6 3 2 4" xfId="21893"/>
    <cellStyle name="Normal 5 2 2 2 6 3 3" xfId="21894"/>
    <cellStyle name="Normal 5 2 2 2 6 3 3 2" xfId="21895"/>
    <cellStyle name="Normal 5 2 2 2 6 3 3 2 2" xfId="21896"/>
    <cellStyle name="Normal 5 2 2 2 6 3 3 3" xfId="21897"/>
    <cellStyle name="Normal 5 2 2 2 6 3 4" xfId="21898"/>
    <cellStyle name="Normal 5 2 2 2 6 3 4 2" xfId="21899"/>
    <cellStyle name="Normal 5 2 2 2 6 3 5" xfId="21900"/>
    <cellStyle name="Normal 5 2 2 2 6 4" xfId="21901"/>
    <cellStyle name="Normal 5 2 2 2 6 4 2" xfId="21902"/>
    <cellStyle name="Normal 5 2 2 2 6 4 2 2" xfId="21903"/>
    <cellStyle name="Normal 5 2 2 2 6 4 2 2 2" xfId="21904"/>
    <cellStyle name="Normal 5 2 2 2 6 4 2 3" xfId="21905"/>
    <cellStyle name="Normal 5 2 2 2 6 4 3" xfId="21906"/>
    <cellStyle name="Normal 5 2 2 2 6 4 3 2" xfId="21907"/>
    <cellStyle name="Normal 5 2 2 2 6 4 4" xfId="21908"/>
    <cellStyle name="Normal 5 2 2 2 6 5" xfId="21909"/>
    <cellStyle name="Normal 5 2 2 2 6 5 2" xfId="21910"/>
    <cellStyle name="Normal 5 2 2 2 6 5 2 2" xfId="21911"/>
    <cellStyle name="Normal 5 2 2 2 6 5 3" xfId="21912"/>
    <cellStyle name="Normal 5 2 2 2 6 6" xfId="21913"/>
    <cellStyle name="Normal 5 2 2 2 6 6 2" xfId="21914"/>
    <cellStyle name="Normal 5 2 2 2 6 7" xfId="21915"/>
    <cellStyle name="Normal 5 2 2 2 6 8" xfId="29369"/>
    <cellStyle name="Normal 5 2 2 2 7" xfId="21916"/>
    <cellStyle name="Normal 5 2 2 2 7 2" xfId="21917"/>
    <cellStyle name="Normal 5 2 2 2 7 2 2" xfId="21918"/>
    <cellStyle name="Normal 5 2 2 2 7 2 2 2" xfId="21919"/>
    <cellStyle name="Normal 5 2 2 2 7 2 2 2 2" xfId="21920"/>
    <cellStyle name="Normal 5 2 2 2 7 2 2 3" xfId="21921"/>
    <cellStyle name="Normal 5 2 2 2 7 2 3" xfId="21922"/>
    <cellStyle name="Normal 5 2 2 2 7 2 3 2" xfId="21923"/>
    <cellStyle name="Normal 5 2 2 2 7 2 4" xfId="21924"/>
    <cellStyle name="Normal 5 2 2 2 7 3" xfId="21925"/>
    <cellStyle name="Normal 5 2 2 2 7 3 2" xfId="21926"/>
    <cellStyle name="Normal 5 2 2 2 7 3 2 2" xfId="21927"/>
    <cellStyle name="Normal 5 2 2 2 7 3 3" xfId="21928"/>
    <cellStyle name="Normal 5 2 2 2 7 4" xfId="21929"/>
    <cellStyle name="Normal 5 2 2 2 7 4 2" xfId="21930"/>
    <cellStyle name="Normal 5 2 2 2 7 5" xfId="21931"/>
    <cellStyle name="Normal 5 2 2 2 8" xfId="21932"/>
    <cellStyle name="Normal 5 2 2 2 8 2" xfId="21933"/>
    <cellStyle name="Normal 5 2 2 2 8 2 2" xfId="21934"/>
    <cellStyle name="Normal 5 2 2 2 8 2 2 2" xfId="21935"/>
    <cellStyle name="Normal 5 2 2 2 8 2 2 2 2" xfId="21936"/>
    <cellStyle name="Normal 5 2 2 2 8 2 2 3" xfId="21937"/>
    <cellStyle name="Normal 5 2 2 2 8 2 3" xfId="21938"/>
    <cellStyle name="Normal 5 2 2 2 8 2 3 2" xfId="21939"/>
    <cellStyle name="Normal 5 2 2 2 8 2 4" xfId="21940"/>
    <cellStyle name="Normal 5 2 2 2 8 3" xfId="21941"/>
    <cellStyle name="Normal 5 2 2 2 8 3 2" xfId="21942"/>
    <cellStyle name="Normal 5 2 2 2 8 3 2 2" xfId="21943"/>
    <cellStyle name="Normal 5 2 2 2 8 3 3" xfId="21944"/>
    <cellStyle name="Normal 5 2 2 2 8 4" xfId="21945"/>
    <cellStyle name="Normal 5 2 2 2 8 4 2" xfId="21946"/>
    <cellStyle name="Normal 5 2 2 2 8 5" xfId="21947"/>
    <cellStyle name="Normal 5 2 2 2 9" xfId="21948"/>
    <cellStyle name="Normal 5 2 2 2 9 2" xfId="21949"/>
    <cellStyle name="Normal 5 2 2 2 9 2 2" xfId="21950"/>
    <cellStyle name="Normal 5 2 2 2 9 2 2 2" xfId="21951"/>
    <cellStyle name="Normal 5 2 2 2 9 2 2 2 2" xfId="21952"/>
    <cellStyle name="Normal 5 2 2 2 9 2 2 3" xfId="21953"/>
    <cellStyle name="Normal 5 2 2 2 9 2 3" xfId="21954"/>
    <cellStyle name="Normal 5 2 2 2 9 2 3 2" xfId="21955"/>
    <cellStyle name="Normal 5 2 2 2 9 2 4" xfId="21956"/>
    <cellStyle name="Normal 5 2 2 2 9 3" xfId="21957"/>
    <cellStyle name="Normal 5 2 2 2 9 3 2" xfId="21958"/>
    <cellStyle name="Normal 5 2 2 2 9 3 2 2" xfId="21959"/>
    <cellStyle name="Normal 5 2 2 2 9 3 3" xfId="21960"/>
    <cellStyle name="Normal 5 2 2 2 9 4" xfId="21961"/>
    <cellStyle name="Normal 5 2 2 2 9 4 2" xfId="21962"/>
    <cellStyle name="Normal 5 2 2 2 9 5" xfId="21963"/>
    <cellStyle name="Normal 5 2 2 3" xfId="21964"/>
    <cellStyle name="Normal 5 2 2 3 10" xfId="21965"/>
    <cellStyle name="Normal 5 2 2 3 10 2" xfId="21966"/>
    <cellStyle name="Normal 5 2 2 3 11" xfId="21967"/>
    <cellStyle name="Normal 5 2 2 3 11 2" xfId="21968"/>
    <cellStyle name="Normal 5 2 2 3 12" xfId="21969"/>
    <cellStyle name="Normal 5 2 2 3 13" xfId="29370"/>
    <cellStyle name="Normal 5 2 2 3 2" xfId="21970"/>
    <cellStyle name="Normal 5 2 2 3 2 10" xfId="21971"/>
    <cellStyle name="Normal 5 2 2 3 2 11" xfId="29371"/>
    <cellStyle name="Normal 5 2 2 3 2 2" xfId="21972"/>
    <cellStyle name="Normal 5 2 2 3 2 2 2" xfId="21973"/>
    <cellStyle name="Normal 5 2 2 3 2 2 2 2" xfId="21974"/>
    <cellStyle name="Normal 5 2 2 3 2 2 2 2 2" xfId="21975"/>
    <cellStyle name="Normal 5 2 2 3 2 2 2 2 2 2" xfId="21976"/>
    <cellStyle name="Normal 5 2 2 3 2 2 2 2 2 2 2" xfId="21977"/>
    <cellStyle name="Normal 5 2 2 3 2 2 2 2 2 3" xfId="21978"/>
    <cellStyle name="Normal 5 2 2 3 2 2 2 2 3" xfId="21979"/>
    <cellStyle name="Normal 5 2 2 3 2 2 2 2 3 2" xfId="21980"/>
    <cellStyle name="Normal 5 2 2 3 2 2 2 2 4" xfId="21981"/>
    <cellStyle name="Normal 5 2 2 3 2 2 2 3" xfId="21982"/>
    <cellStyle name="Normal 5 2 2 3 2 2 2 3 2" xfId="21983"/>
    <cellStyle name="Normal 5 2 2 3 2 2 2 3 2 2" xfId="21984"/>
    <cellStyle name="Normal 5 2 2 3 2 2 2 3 3" xfId="21985"/>
    <cellStyle name="Normal 5 2 2 3 2 2 2 4" xfId="21986"/>
    <cellStyle name="Normal 5 2 2 3 2 2 2 4 2" xfId="21987"/>
    <cellStyle name="Normal 5 2 2 3 2 2 2 5" xfId="21988"/>
    <cellStyle name="Normal 5 2 2 3 2 2 3" xfId="21989"/>
    <cellStyle name="Normal 5 2 2 3 2 2 3 2" xfId="21990"/>
    <cellStyle name="Normal 5 2 2 3 2 2 3 2 2" xfId="21991"/>
    <cellStyle name="Normal 5 2 2 3 2 2 3 2 2 2" xfId="21992"/>
    <cellStyle name="Normal 5 2 2 3 2 2 3 2 2 2 2" xfId="21993"/>
    <cellStyle name="Normal 5 2 2 3 2 2 3 2 2 3" xfId="21994"/>
    <cellStyle name="Normal 5 2 2 3 2 2 3 2 3" xfId="21995"/>
    <cellStyle name="Normal 5 2 2 3 2 2 3 2 3 2" xfId="21996"/>
    <cellStyle name="Normal 5 2 2 3 2 2 3 2 4" xfId="21997"/>
    <cellStyle name="Normal 5 2 2 3 2 2 3 3" xfId="21998"/>
    <cellStyle name="Normal 5 2 2 3 2 2 3 3 2" xfId="21999"/>
    <cellStyle name="Normal 5 2 2 3 2 2 3 3 2 2" xfId="22000"/>
    <cellStyle name="Normal 5 2 2 3 2 2 3 3 3" xfId="22001"/>
    <cellStyle name="Normal 5 2 2 3 2 2 3 4" xfId="22002"/>
    <cellStyle name="Normal 5 2 2 3 2 2 3 4 2" xfId="22003"/>
    <cellStyle name="Normal 5 2 2 3 2 2 3 5" xfId="22004"/>
    <cellStyle name="Normal 5 2 2 3 2 2 4" xfId="22005"/>
    <cellStyle name="Normal 5 2 2 3 2 2 4 2" xfId="22006"/>
    <cellStyle name="Normal 5 2 2 3 2 2 4 2 2" xfId="22007"/>
    <cellStyle name="Normal 5 2 2 3 2 2 4 2 2 2" xfId="22008"/>
    <cellStyle name="Normal 5 2 2 3 2 2 4 2 3" xfId="22009"/>
    <cellStyle name="Normal 5 2 2 3 2 2 4 3" xfId="22010"/>
    <cellStyle name="Normal 5 2 2 3 2 2 4 3 2" xfId="22011"/>
    <cellStyle name="Normal 5 2 2 3 2 2 4 4" xfId="22012"/>
    <cellStyle name="Normal 5 2 2 3 2 2 5" xfId="22013"/>
    <cellStyle name="Normal 5 2 2 3 2 2 5 2" xfId="22014"/>
    <cellStyle name="Normal 5 2 2 3 2 2 5 2 2" xfId="22015"/>
    <cellStyle name="Normal 5 2 2 3 2 2 5 3" xfId="22016"/>
    <cellStyle name="Normal 5 2 2 3 2 2 6" xfId="22017"/>
    <cellStyle name="Normal 5 2 2 3 2 2 6 2" xfId="22018"/>
    <cellStyle name="Normal 5 2 2 3 2 2 7" xfId="22019"/>
    <cellStyle name="Normal 5 2 2 3 2 2 8" xfId="29372"/>
    <cellStyle name="Normal 5 2 2 3 2 3" xfId="22020"/>
    <cellStyle name="Normal 5 2 2 3 2 3 2" xfId="22021"/>
    <cellStyle name="Normal 5 2 2 3 2 3 2 2" xfId="22022"/>
    <cellStyle name="Normal 5 2 2 3 2 3 2 2 2" xfId="22023"/>
    <cellStyle name="Normal 5 2 2 3 2 3 2 2 2 2" xfId="22024"/>
    <cellStyle name="Normal 5 2 2 3 2 3 2 2 3" xfId="22025"/>
    <cellStyle name="Normal 5 2 2 3 2 3 2 3" xfId="22026"/>
    <cellStyle name="Normal 5 2 2 3 2 3 2 3 2" xfId="22027"/>
    <cellStyle name="Normal 5 2 2 3 2 3 2 4" xfId="22028"/>
    <cellStyle name="Normal 5 2 2 3 2 3 3" xfId="22029"/>
    <cellStyle name="Normal 5 2 2 3 2 3 3 2" xfId="22030"/>
    <cellStyle name="Normal 5 2 2 3 2 3 3 2 2" xfId="22031"/>
    <cellStyle name="Normal 5 2 2 3 2 3 3 3" xfId="22032"/>
    <cellStyle name="Normal 5 2 2 3 2 3 4" xfId="22033"/>
    <cellStyle name="Normal 5 2 2 3 2 3 4 2" xfId="22034"/>
    <cellStyle name="Normal 5 2 2 3 2 3 5" xfId="22035"/>
    <cellStyle name="Normal 5 2 2 3 2 4" xfId="22036"/>
    <cellStyle name="Normal 5 2 2 3 2 4 2" xfId="22037"/>
    <cellStyle name="Normal 5 2 2 3 2 4 2 2" xfId="22038"/>
    <cellStyle name="Normal 5 2 2 3 2 4 2 2 2" xfId="22039"/>
    <cellStyle name="Normal 5 2 2 3 2 4 2 2 2 2" xfId="22040"/>
    <cellStyle name="Normal 5 2 2 3 2 4 2 2 3" xfId="22041"/>
    <cellStyle name="Normal 5 2 2 3 2 4 2 3" xfId="22042"/>
    <cellStyle name="Normal 5 2 2 3 2 4 2 3 2" xfId="22043"/>
    <cellStyle name="Normal 5 2 2 3 2 4 2 4" xfId="22044"/>
    <cellStyle name="Normal 5 2 2 3 2 4 3" xfId="22045"/>
    <cellStyle name="Normal 5 2 2 3 2 4 3 2" xfId="22046"/>
    <cellStyle name="Normal 5 2 2 3 2 4 3 2 2" xfId="22047"/>
    <cellStyle name="Normal 5 2 2 3 2 4 3 3" xfId="22048"/>
    <cellStyle name="Normal 5 2 2 3 2 4 4" xfId="22049"/>
    <cellStyle name="Normal 5 2 2 3 2 4 4 2" xfId="22050"/>
    <cellStyle name="Normal 5 2 2 3 2 4 5" xfId="22051"/>
    <cellStyle name="Normal 5 2 2 3 2 5" xfId="22052"/>
    <cellStyle name="Normal 5 2 2 3 2 5 2" xfId="22053"/>
    <cellStyle name="Normal 5 2 2 3 2 5 2 2" xfId="22054"/>
    <cellStyle name="Normal 5 2 2 3 2 5 2 2 2" xfId="22055"/>
    <cellStyle name="Normal 5 2 2 3 2 5 2 2 2 2" xfId="22056"/>
    <cellStyle name="Normal 5 2 2 3 2 5 2 2 3" xfId="22057"/>
    <cellStyle name="Normal 5 2 2 3 2 5 2 3" xfId="22058"/>
    <cellStyle name="Normal 5 2 2 3 2 5 2 3 2" xfId="22059"/>
    <cellStyle name="Normal 5 2 2 3 2 5 2 4" xfId="22060"/>
    <cellStyle name="Normal 5 2 2 3 2 5 3" xfId="22061"/>
    <cellStyle name="Normal 5 2 2 3 2 5 3 2" xfId="22062"/>
    <cellStyle name="Normal 5 2 2 3 2 5 3 2 2" xfId="22063"/>
    <cellStyle name="Normal 5 2 2 3 2 5 3 3" xfId="22064"/>
    <cellStyle name="Normal 5 2 2 3 2 5 4" xfId="22065"/>
    <cellStyle name="Normal 5 2 2 3 2 5 4 2" xfId="22066"/>
    <cellStyle name="Normal 5 2 2 3 2 5 5" xfId="22067"/>
    <cellStyle name="Normal 5 2 2 3 2 6" xfId="22068"/>
    <cellStyle name="Normal 5 2 2 3 2 6 2" xfId="22069"/>
    <cellStyle name="Normal 5 2 2 3 2 6 2 2" xfId="22070"/>
    <cellStyle name="Normal 5 2 2 3 2 6 2 2 2" xfId="22071"/>
    <cellStyle name="Normal 5 2 2 3 2 6 2 3" xfId="22072"/>
    <cellStyle name="Normal 5 2 2 3 2 6 3" xfId="22073"/>
    <cellStyle name="Normal 5 2 2 3 2 6 3 2" xfId="22074"/>
    <cellStyle name="Normal 5 2 2 3 2 6 4" xfId="22075"/>
    <cellStyle name="Normal 5 2 2 3 2 7" xfId="22076"/>
    <cellStyle name="Normal 5 2 2 3 2 7 2" xfId="22077"/>
    <cellStyle name="Normal 5 2 2 3 2 7 2 2" xfId="22078"/>
    <cellStyle name="Normal 5 2 2 3 2 7 3" xfId="22079"/>
    <cellStyle name="Normal 5 2 2 3 2 8" xfId="22080"/>
    <cellStyle name="Normal 5 2 2 3 2 8 2" xfId="22081"/>
    <cellStyle name="Normal 5 2 2 3 2 9" xfId="22082"/>
    <cellStyle name="Normal 5 2 2 3 2 9 2" xfId="22083"/>
    <cellStyle name="Normal 5 2 2 3 3" xfId="22084"/>
    <cellStyle name="Normal 5 2 2 3 3 10" xfId="22085"/>
    <cellStyle name="Normal 5 2 2 3 3 11" xfId="29373"/>
    <cellStyle name="Normal 5 2 2 3 3 2" xfId="22086"/>
    <cellStyle name="Normal 5 2 2 3 3 2 2" xfId="22087"/>
    <cellStyle name="Normal 5 2 2 3 3 2 2 2" xfId="22088"/>
    <cellStyle name="Normal 5 2 2 3 3 2 2 2 2" xfId="22089"/>
    <cellStyle name="Normal 5 2 2 3 3 2 2 2 2 2" xfId="22090"/>
    <cellStyle name="Normal 5 2 2 3 3 2 2 2 2 2 2" xfId="22091"/>
    <cellStyle name="Normal 5 2 2 3 3 2 2 2 2 3" xfId="22092"/>
    <cellStyle name="Normal 5 2 2 3 3 2 2 2 3" xfId="22093"/>
    <cellStyle name="Normal 5 2 2 3 3 2 2 2 3 2" xfId="22094"/>
    <cellStyle name="Normal 5 2 2 3 3 2 2 2 4" xfId="22095"/>
    <cellStyle name="Normal 5 2 2 3 3 2 2 3" xfId="22096"/>
    <cellStyle name="Normal 5 2 2 3 3 2 2 3 2" xfId="22097"/>
    <cellStyle name="Normal 5 2 2 3 3 2 2 3 2 2" xfId="22098"/>
    <cellStyle name="Normal 5 2 2 3 3 2 2 3 3" xfId="22099"/>
    <cellStyle name="Normal 5 2 2 3 3 2 2 4" xfId="22100"/>
    <cellStyle name="Normal 5 2 2 3 3 2 2 4 2" xfId="22101"/>
    <cellStyle name="Normal 5 2 2 3 3 2 2 5" xfId="22102"/>
    <cellStyle name="Normal 5 2 2 3 3 2 3" xfId="22103"/>
    <cellStyle name="Normal 5 2 2 3 3 2 3 2" xfId="22104"/>
    <cellStyle name="Normal 5 2 2 3 3 2 3 2 2" xfId="22105"/>
    <cellStyle name="Normal 5 2 2 3 3 2 3 2 2 2" xfId="22106"/>
    <cellStyle name="Normal 5 2 2 3 3 2 3 2 2 2 2" xfId="22107"/>
    <cellStyle name="Normal 5 2 2 3 3 2 3 2 2 3" xfId="22108"/>
    <cellStyle name="Normal 5 2 2 3 3 2 3 2 3" xfId="22109"/>
    <cellStyle name="Normal 5 2 2 3 3 2 3 2 3 2" xfId="22110"/>
    <cellStyle name="Normal 5 2 2 3 3 2 3 2 4" xfId="22111"/>
    <cellStyle name="Normal 5 2 2 3 3 2 3 3" xfId="22112"/>
    <cellStyle name="Normal 5 2 2 3 3 2 3 3 2" xfId="22113"/>
    <cellStyle name="Normal 5 2 2 3 3 2 3 3 2 2" xfId="22114"/>
    <cellStyle name="Normal 5 2 2 3 3 2 3 3 3" xfId="22115"/>
    <cellStyle name="Normal 5 2 2 3 3 2 3 4" xfId="22116"/>
    <cellStyle name="Normal 5 2 2 3 3 2 3 4 2" xfId="22117"/>
    <cellStyle name="Normal 5 2 2 3 3 2 3 5" xfId="22118"/>
    <cellStyle name="Normal 5 2 2 3 3 2 4" xfId="22119"/>
    <cellStyle name="Normal 5 2 2 3 3 2 4 2" xfId="22120"/>
    <cellStyle name="Normal 5 2 2 3 3 2 4 2 2" xfId="22121"/>
    <cellStyle name="Normal 5 2 2 3 3 2 4 2 2 2" xfId="22122"/>
    <cellStyle name="Normal 5 2 2 3 3 2 4 2 3" xfId="22123"/>
    <cellStyle name="Normal 5 2 2 3 3 2 4 3" xfId="22124"/>
    <cellStyle name="Normal 5 2 2 3 3 2 4 3 2" xfId="22125"/>
    <cellStyle name="Normal 5 2 2 3 3 2 4 4" xfId="22126"/>
    <cellStyle name="Normal 5 2 2 3 3 2 5" xfId="22127"/>
    <cellStyle name="Normal 5 2 2 3 3 2 5 2" xfId="22128"/>
    <cellStyle name="Normal 5 2 2 3 3 2 5 2 2" xfId="22129"/>
    <cellStyle name="Normal 5 2 2 3 3 2 5 3" xfId="22130"/>
    <cellStyle name="Normal 5 2 2 3 3 2 6" xfId="22131"/>
    <cellStyle name="Normal 5 2 2 3 3 2 6 2" xfId="22132"/>
    <cellStyle name="Normal 5 2 2 3 3 2 7" xfId="22133"/>
    <cellStyle name="Normal 5 2 2 3 3 2 8" xfId="29374"/>
    <cellStyle name="Normal 5 2 2 3 3 3" xfId="22134"/>
    <cellStyle name="Normal 5 2 2 3 3 3 2" xfId="22135"/>
    <cellStyle name="Normal 5 2 2 3 3 3 2 2" xfId="22136"/>
    <cellStyle name="Normal 5 2 2 3 3 3 2 2 2" xfId="22137"/>
    <cellStyle name="Normal 5 2 2 3 3 3 2 2 2 2" xfId="22138"/>
    <cellStyle name="Normal 5 2 2 3 3 3 2 2 3" xfId="22139"/>
    <cellStyle name="Normal 5 2 2 3 3 3 2 3" xfId="22140"/>
    <cellStyle name="Normal 5 2 2 3 3 3 2 3 2" xfId="22141"/>
    <cellStyle name="Normal 5 2 2 3 3 3 2 4" xfId="22142"/>
    <cellStyle name="Normal 5 2 2 3 3 3 3" xfId="22143"/>
    <cellStyle name="Normal 5 2 2 3 3 3 3 2" xfId="22144"/>
    <cellStyle name="Normal 5 2 2 3 3 3 3 2 2" xfId="22145"/>
    <cellStyle name="Normal 5 2 2 3 3 3 3 3" xfId="22146"/>
    <cellStyle name="Normal 5 2 2 3 3 3 4" xfId="22147"/>
    <cellStyle name="Normal 5 2 2 3 3 3 4 2" xfId="22148"/>
    <cellStyle name="Normal 5 2 2 3 3 3 5" xfId="22149"/>
    <cellStyle name="Normal 5 2 2 3 3 4" xfId="22150"/>
    <cellStyle name="Normal 5 2 2 3 3 4 2" xfId="22151"/>
    <cellStyle name="Normal 5 2 2 3 3 4 2 2" xfId="22152"/>
    <cellStyle name="Normal 5 2 2 3 3 4 2 2 2" xfId="22153"/>
    <cellStyle name="Normal 5 2 2 3 3 4 2 2 2 2" xfId="22154"/>
    <cellStyle name="Normal 5 2 2 3 3 4 2 2 3" xfId="22155"/>
    <cellStyle name="Normal 5 2 2 3 3 4 2 3" xfId="22156"/>
    <cellStyle name="Normal 5 2 2 3 3 4 2 3 2" xfId="22157"/>
    <cellStyle name="Normal 5 2 2 3 3 4 2 4" xfId="22158"/>
    <cellStyle name="Normal 5 2 2 3 3 4 3" xfId="22159"/>
    <cellStyle name="Normal 5 2 2 3 3 4 3 2" xfId="22160"/>
    <cellStyle name="Normal 5 2 2 3 3 4 3 2 2" xfId="22161"/>
    <cellStyle name="Normal 5 2 2 3 3 4 3 3" xfId="22162"/>
    <cellStyle name="Normal 5 2 2 3 3 4 4" xfId="22163"/>
    <cellStyle name="Normal 5 2 2 3 3 4 4 2" xfId="22164"/>
    <cellStyle name="Normal 5 2 2 3 3 4 5" xfId="22165"/>
    <cellStyle name="Normal 5 2 2 3 3 5" xfId="22166"/>
    <cellStyle name="Normal 5 2 2 3 3 5 2" xfId="22167"/>
    <cellStyle name="Normal 5 2 2 3 3 5 2 2" xfId="22168"/>
    <cellStyle name="Normal 5 2 2 3 3 5 2 2 2" xfId="22169"/>
    <cellStyle name="Normal 5 2 2 3 3 5 2 2 2 2" xfId="22170"/>
    <cellStyle name="Normal 5 2 2 3 3 5 2 2 3" xfId="22171"/>
    <cellStyle name="Normal 5 2 2 3 3 5 2 3" xfId="22172"/>
    <cellStyle name="Normal 5 2 2 3 3 5 2 3 2" xfId="22173"/>
    <cellStyle name="Normal 5 2 2 3 3 5 2 4" xfId="22174"/>
    <cellStyle name="Normal 5 2 2 3 3 5 3" xfId="22175"/>
    <cellStyle name="Normal 5 2 2 3 3 5 3 2" xfId="22176"/>
    <cellStyle name="Normal 5 2 2 3 3 5 3 2 2" xfId="22177"/>
    <cellStyle name="Normal 5 2 2 3 3 5 3 3" xfId="22178"/>
    <cellStyle name="Normal 5 2 2 3 3 5 4" xfId="22179"/>
    <cellStyle name="Normal 5 2 2 3 3 5 4 2" xfId="22180"/>
    <cellStyle name="Normal 5 2 2 3 3 5 5" xfId="22181"/>
    <cellStyle name="Normal 5 2 2 3 3 6" xfId="22182"/>
    <cellStyle name="Normal 5 2 2 3 3 6 2" xfId="22183"/>
    <cellStyle name="Normal 5 2 2 3 3 6 2 2" xfId="22184"/>
    <cellStyle name="Normal 5 2 2 3 3 6 2 2 2" xfId="22185"/>
    <cellStyle name="Normal 5 2 2 3 3 6 2 3" xfId="22186"/>
    <cellStyle name="Normal 5 2 2 3 3 6 3" xfId="22187"/>
    <cellStyle name="Normal 5 2 2 3 3 6 3 2" xfId="22188"/>
    <cellStyle name="Normal 5 2 2 3 3 6 4" xfId="22189"/>
    <cellStyle name="Normal 5 2 2 3 3 7" xfId="22190"/>
    <cellStyle name="Normal 5 2 2 3 3 7 2" xfId="22191"/>
    <cellStyle name="Normal 5 2 2 3 3 7 2 2" xfId="22192"/>
    <cellStyle name="Normal 5 2 2 3 3 7 3" xfId="22193"/>
    <cellStyle name="Normal 5 2 2 3 3 8" xfId="22194"/>
    <cellStyle name="Normal 5 2 2 3 3 8 2" xfId="22195"/>
    <cellStyle name="Normal 5 2 2 3 3 9" xfId="22196"/>
    <cellStyle name="Normal 5 2 2 3 3 9 2" xfId="22197"/>
    <cellStyle name="Normal 5 2 2 3 4" xfId="22198"/>
    <cellStyle name="Normal 5 2 2 3 4 2" xfId="22199"/>
    <cellStyle name="Normal 5 2 2 3 4 2 2" xfId="22200"/>
    <cellStyle name="Normal 5 2 2 3 4 2 2 2" xfId="22201"/>
    <cellStyle name="Normal 5 2 2 3 4 2 2 2 2" xfId="22202"/>
    <cellStyle name="Normal 5 2 2 3 4 2 2 2 2 2" xfId="22203"/>
    <cellStyle name="Normal 5 2 2 3 4 2 2 2 3" xfId="22204"/>
    <cellStyle name="Normal 5 2 2 3 4 2 2 3" xfId="22205"/>
    <cellStyle name="Normal 5 2 2 3 4 2 2 3 2" xfId="22206"/>
    <cellStyle name="Normal 5 2 2 3 4 2 2 4" xfId="22207"/>
    <cellStyle name="Normal 5 2 2 3 4 2 3" xfId="22208"/>
    <cellStyle name="Normal 5 2 2 3 4 2 3 2" xfId="22209"/>
    <cellStyle name="Normal 5 2 2 3 4 2 3 2 2" xfId="22210"/>
    <cellStyle name="Normal 5 2 2 3 4 2 3 3" xfId="22211"/>
    <cellStyle name="Normal 5 2 2 3 4 2 4" xfId="22212"/>
    <cellStyle name="Normal 5 2 2 3 4 2 4 2" xfId="22213"/>
    <cellStyle name="Normal 5 2 2 3 4 2 5" xfId="22214"/>
    <cellStyle name="Normal 5 2 2 3 4 3" xfId="22215"/>
    <cellStyle name="Normal 5 2 2 3 4 3 2" xfId="22216"/>
    <cellStyle name="Normal 5 2 2 3 4 3 2 2" xfId="22217"/>
    <cellStyle name="Normal 5 2 2 3 4 3 2 2 2" xfId="22218"/>
    <cellStyle name="Normal 5 2 2 3 4 3 2 2 2 2" xfId="22219"/>
    <cellStyle name="Normal 5 2 2 3 4 3 2 2 3" xfId="22220"/>
    <cellStyle name="Normal 5 2 2 3 4 3 2 3" xfId="22221"/>
    <cellStyle name="Normal 5 2 2 3 4 3 2 3 2" xfId="22222"/>
    <cellStyle name="Normal 5 2 2 3 4 3 2 4" xfId="22223"/>
    <cellStyle name="Normal 5 2 2 3 4 3 3" xfId="22224"/>
    <cellStyle name="Normal 5 2 2 3 4 3 3 2" xfId="22225"/>
    <cellStyle name="Normal 5 2 2 3 4 3 3 2 2" xfId="22226"/>
    <cellStyle name="Normal 5 2 2 3 4 3 3 3" xfId="22227"/>
    <cellStyle name="Normal 5 2 2 3 4 3 4" xfId="22228"/>
    <cellStyle name="Normal 5 2 2 3 4 3 4 2" xfId="22229"/>
    <cellStyle name="Normal 5 2 2 3 4 3 5" xfId="22230"/>
    <cellStyle name="Normal 5 2 2 3 4 4" xfId="22231"/>
    <cellStyle name="Normal 5 2 2 3 4 4 2" xfId="22232"/>
    <cellStyle name="Normal 5 2 2 3 4 4 2 2" xfId="22233"/>
    <cellStyle name="Normal 5 2 2 3 4 4 2 2 2" xfId="22234"/>
    <cellStyle name="Normal 5 2 2 3 4 4 2 3" xfId="22235"/>
    <cellStyle name="Normal 5 2 2 3 4 4 3" xfId="22236"/>
    <cellStyle name="Normal 5 2 2 3 4 4 3 2" xfId="22237"/>
    <cellStyle name="Normal 5 2 2 3 4 4 4" xfId="22238"/>
    <cellStyle name="Normal 5 2 2 3 4 5" xfId="22239"/>
    <cellStyle name="Normal 5 2 2 3 4 5 2" xfId="22240"/>
    <cellStyle name="Normal 5 2 2 3 4 5 2 2" xfId="22241"/>
    <cellStyle name="Normal 5 2 2 3 4 5 3" xfId="22242"/>
    <cellStyle name="Normal 5 2 2 3 4 6" xfId="22243"/>
    <cellStyle name="Normal 5 2 2 3 4 6 2" xfId="22244"/>
    <cellStyle name="Normal 5 2 2 3 4 7" xfId="22245"/>
    <cellStyle name="Normal 5 2 2 3 4 8" xfId="29375"/>
    <cellStyle name="Normal 5 2 2 3 5" xfId="22246"/>
    <cellStyle name="Normal 5 2 2 3 5 2" xfId="22247"/>
    <cellStyle name="Normal 5 2 2 3 5 2 2" xfId="22248"/>
    <cellStyle name="Normal 5 2 2 3 5 2 2 2" xfId="22249"/>
    <cellStyle name="Normal 5 2 2 3 5 2 2 2 2" xfId="22250"/>
    <cellStyle name="Normal 5 2 2 3 5 2 2 3" xfId="22251"/>
    <cellStyle name="Normal 5 2 2 3 5 2 3" xfId="22252"/>
    <cellStyle name="Normal 5 2 2 3 5 2 3 2" xfId="22253"/>
    <cellStyle name="Normal 5 2 2 3 5 2 4" xfId="22254"/>
    <cellStyle name="Normal 5 2 2 3 5 3" xfId="22255"/>
    <cellStyle name="Normal 5 2 2 3 5 3 2" xfId="22256"/>
    <cellStyle name="Normal 5 2 2 3 5 3 2 2" xfId="22257"/>
    <cellStyle name="Normal 5 2 2 3 5 3 3" xfId="22258"/>
    <cellStyle name="Normal 5 2 2 3 5 4" xfId="22259"/>
    <cellStyle name="Normal 5 2 2 3 5 4 2" xfId="22260"/>
    <cellStyle name="Normal 5 2 2 3 5 5" xfId="22261"/>
    <cellStyle name="Normal 5 2 2 3 6" xfId="22262"/>
    <cellStyle name="Normal 5 2 2 3 6 2" xfId="22263"/>
    <cellStyle name="Normal 5 2 2 3 6 2 2" xfId="22264"/>
    <cellStyle name="Normal 5 2 2 3 6 2 2 2" xfId="22265"/>
    <cellStyle name="Normal 5 2 2 3 6 2 2 2 2" xfId="22266"/>
    <cellStyle name="Normal 5 2 2 3 6 2 2 3" xfId="22267"/>
    <cellStyle name="Normal 5 2 2 3 6 2 3" xfId="22268"/>
    <cellStyle name="Normal 5 2 2 3 6 2 3 2" xfId="22269"/>
    <cellStyle name="Normal 5 2 2 3 6 2 4" xfId="22270"/>
    <cellStyle name="Normal 5 2 2 3 6 3" xfId="22271"/>
    <cellStyle name="Normal 5 2 2 3 6 3 2" xfId="22272"/>
    <cellStyle name="Normal 5 2 2 3 6 3 2 2" xfId="22273"/>
    <cellStyle name="Normal 5 2 2 3 6 3 3" xfId="22274"/>
    <cellStyle name="Normal 5 2 2 3 6 4" xfId="22275"/>
    <cellStyle name="Normal 5 2 2 3 6 4 2" xfId="22276"/>
    <cellStyle name="Normal 5 2 2 3 6 5" xfId="22277"/>
    <cellStyle name="Normal 5 2 2 3 7" xfId="22278"/>
    <cellStyle name="Normal 5 2 2 3 7 2" xfId="22279"/>
    <cellStyle name="Normal 5 2 2 3 7 2 2" xfId="22280"/>
    <cellStyle name="Normal 5 2 2 3 7 2 2 2" xfId="22281"/>
    <cellStyle name="Normal 5 2 2 3 7 2 2 2 2" xfId="22282"/>
    <cellStyle name="Normal 5 2 2 3 7 2 2 3" xfId="22283"/>
    <cellStyle name="Normal 5 2 2 3 7 2 3" xfId="22284"/>
    <cellStyle name="Normal 5 2 2 3 7 2 3 2" xfId="22285"/>
    <cellStyle name="Normal 5 2 2 3 7 2 4" xfId="22286"/>
    <cellStyle name="Normal 5 2 2 3 7 3" xfId="22287"/>
    <cellStyle name="Normal 5 2 2 3 7 3 2" xfId="22288"/>
    <cellStyle name="Normal 5 2 2 3 7 3 2 2" xfId="22289"/>
    <cellStyle name="Normal 5 2 2 3 7 3 3" xfId="22290"/>
    <cellStyle name="Normal 5 2 2 3 7 4" xfId="22291"/>
    <cellStyle name="Normal 5 2 2 3 7 4 2" xfId="22292"/>
    <cellStyle name="Normal 5 2 2 3 7 5" xfId="22293"/>
    <cellStyle name="Normal 5 2 2 3 8" xfId="22294"/>
    <cellStyle name="Normal 5 2 2 3 8 2" xfId="22295"/>
    <cellStyle name="Normal 5 2 2 3 8 2 2" xfId="22296"/>
    <cellStyle name="Normal 5 2 2 3 8 2 2 2" xfId="22297"/>
    <cellStyle name="Normal 5 2 2 3 8 2 3" xfId="22298"/>
    <cellStyle name="Normal 5 2 2 3 8 3" xfId="22299"/>
    <cellStyle name="Normal 5 2 2 3 8 3 2" xfId="22300"/>
    <cellStyle name="Normal 5 2 2 3 8 4" xfId="22301"/>
    <cellStyle name="Normal 5 2 2 3 9" xfId="22302"/>
    <cellStyle name="Normal 5 2 2 3 9 2" xfId="22303"/>
    <cellStyle name="Normal 5 2 2 3 9 2 2" xfId="22304"/>
    <cellStyle name="Normal 5 2 2 3 9 3" xfId="22305"/>
    <cellStyle name="Normal 5 2 2 4" xfId="22306"/>
    <cellStyle name="Normal 5 2 2 4 10" xfId="22307"/>
    <cellStyle name="Normal 5 2 2 4 10 2" xfId="22308"/>
    <cellStyle name="Normal 5 2 2 4 11" xfId="22309"/>
    <cellStyle name="Normal 5 2 2 4 12" xfId="29376"/>
    <cellStyle name="Normal 5 2 2 4 2" xfId="22310"/>
    <cellStyle name="Normal 5 2 2 4 2 10" xfId="22311"/>
    <cellStyle name="Normal 5 2 2 4 2 11" xfId="29377"/>
    <cellStyle name="Normal 5 2 2 4 2 2" xfId="22312"/>
    <cellStyle name="Normal 5 2 2 4 2 2 2" xfId="22313"/>
    <cellStyle name="Normal 5 2 2 4 2 2 2 2" xfId="22314"/>
    <cellStyle name="Normal 5 2 2 4 2 2 2 2 2" xfId="22315"/>
    <cellStyle name="Normal 5 2 2 4 2 2 2 2 2 2" xfId="22316"/>
    <cellStyle name="Normal 5 2 2 4 2 2 2 2 2 2 2" xfId="22317"/>
    <cellStyle name="Normal 5 2 2 4 2 2 2 2 2 3" xfId="22318"/>
    <cellStyle name="Normal 5 2 2 4 2 2 2 2 3" xfId="22319"/>
    <cellStyle name="Normal 5 2 2 4 2 2 2 2 3 2" xfId="22320"/>
    <cellStyle name="Normal 5 2 2 4 2 2 2 2 4" xfId="22321"/>
    <cellStyle name="Normal 5 2 2 4 2 2 2 3" xfId="22322"/>
    <cellStyle name="Normal 5 2 2 4 2 2 2 3 2" xfId="22323"/>
    <cellStyle name="Normal 5 2 2 4 2 2 2 3 2 2" xfId="22324"/>
    <cellStyle name="Normal 5 2 2 4 2 2 2 3 3" xfId="22325"/>
    <cellStyle name="Normal 5 2 2 4 2 2 2 4" xfId="22326"/>
    <cellStyle name="Normal 5 2 2 4 2 2 2 4 2" xfId="22327"/>
    <cellStyle name="Normal 5 2 2 4 2 2 2 5" xfId="22328"/>
    <cellStyle name="Normal 5 2 2 4 2 2 3" xfId="22329"/>
    <cellStyle name="Normal 5 2 2 4 2 2 3 2" xfId="22330"/>
    <cellStyle name="Normal 5 2 2 4 2 2 3 2 2" xfId="22331"/>
    <cellStyle name="Normal 5 2 2 4 2 2 3 2 2 2" xfId="22332"/>
    <cellStyle name="Normal 5 2 2 4 2 2 3 2 2 2 2" xfId="22333"/>
    <cellStyle name="Normal 5 2 2 4 2 2 3 2 2 3" xfId="22334"/>
    <cellStyle name="Normal 5 2 2 4 2 2 3 2 3" xfId="22335"/>
    <cellStyle name="Normal 5 2 2 4 2 2 3 2 3 2" xfId="22336"/>
    <cellStyle name="Normal 5 2 2 4 2 2 3 2 4" xfId="22337"/>
    <cellStyle name="Normal 5 2 2 4 2 2 3 3" xfId="22338"/>
    <cellStyle name="Normal 5 2 2 4 2 2 3 3 2" xfId="22339"/>
    <cellStyle name="Normal 5 2 2 4 2 2 3 3 2 2" xfId="22340"/>
    <cellStyle name="Normal 5 2 2 4 2 2 3 3 3" xfId="22341"/>
    <cellStyle name="Normal 5 2 2 4 2 2 3 4" xfId="22342"/>
    <cellStyle name="Normal 5 2 2 4 2 2 3 4 2" xfId="22343"/>
    <cellStyle name="Normal 5 2 2 4 2 2 3 5" xfId="22344"/>
    <cellStyle name="Normal 5 2 2 4 2 2 4" xfId="22345"/>
    <cellStyle name="Normal 5 2 2 4 2 2 4 2" xfId="22346"/>
    <cellStyle name="Normal 5 2 2 4 2 2 4 2 2" xfId="22347"/>
    <cellStyle name="Normal 5 2 2 4 2 2 4 2 2 2" xfId="22348"/>
    <cellStyle name="Normal 5 2 2 4 2 2 4 2 3" xfId="22349"/>
    <cellStyle name="Normal 5 2 2 4 2 2 4 3" xfId="22350"/>
    <cellStyle name="Normal 5 2 2 4 2 2 4 3 2" xfId="22351"/>
    <cellStyle name="Normal 5 2 2 4 2 2 4 4" xfId="22352"/>
    <cellStyle name="Normal 5 2 2 4 2 2 5" xfId="22353"/>
    <cellStyle name="Normal 5 2 2 4 2 2 5 2" xfId="22354"/>
    <cellStyle name="Normal 5 2 2 4 2 2 5 2 2" xfId="22355"/>
    <cellStyle name="Normal 5 2 2 4 2 2 5 3" xfId="22356"/>
    <cellStyle name="Normal 5 2 2 4 2 2 6" xfId="22357"/>
    <cellStyle name="Normal 5 2 2 4 2 2 6 2" xfId="22358"/>
    <cellStyle name="Normal 5 2 2 4 2 2 7" xfId="22359"/>
    <cellStyle name="Normal 5 2 2 4 2 2 8" xfId="29378"/>
    <cellStyle name="Normal 5 2 2 4 2 3" xfId="22360"/>
    <cellStyle name="Normal 5 2 2 4 2 3 2" xfId="22361"/>
    <cellStyle name="Normal 5 2 2 4 2 3 2 2" xfId="22362"/>
    <cellStyle name="Normal 5 2 2 4 2 3 2 2 2" xfId="22363"/>
    <cellStyle name="Normal 5 2 2 4 2 3 2 2 2 2" xfId="22364"/>
    <cellStyle name="Normal 5 2 2 4 2 3 2 2 3" xfId="22365"/>
    <cellStyle name="Normal 5 2 2 4 2 3 2 3" xfId="22366"/>
    <cellStyle name="Normal 5 2 2 4 2 3 2 3 2" xfId="22367"/>
    <cellStyle name="Normal 5 2 2 4 2 3 2 4" xfId="22368"/>
    <cellStyle name="Normal 5 2 2 4 2 3 3" xfId="22369"/>
    <cellStyle name="Normal 5 2 2 4 2 3 3 2" xfId="22370"/>
    <cellStyle name="Normal 5 2 2 4 2 3 3 2 2" xfId="22371"/>
    <cellStyle name="Normal 5 2 2 4 2 3 3 3" xfId="22372"/>
    <cellStyle name="Normal 5 2 2 4 2 3 4" xfId="22373"/>
    <cellStyle name="Normal 5 2 2 4 2 3 4 2" xfId="22374"/>
    <cellStyle name="Normal 5 2 2 4 2 3 5" xfId="22375"/>
    <cellStyle name="Normal 5 2 2 4 2 4" xfId="22376"/>
    <cellStyle name="Normal 5 2 2 4 2 4 2" xfId="22377"/>
    <cellStyle name="Normal 5 2 2 4 2 4 2 2" xfId="22378"/>
    <cellStyle name="Normal 5 2 2 4 2 4 2 2 2" xfId="22379"/>
    <cellStyle name="Normal 5 2 2 4 2 4 2 2 2 2" xfId="22380"/>
    <cellStyle name="Normal 5 2 2 4 2 4 2 2 3" xfId="22381"/>
    <cellStyle name="Normal 5 2 2 4 2 4 2 3" xfId="22382"/>
    <cellStyle name="Normal 5 2 2 4 2 4 2 3 2" xfId="22383"/>
    <cellStyle name="Normal 5 2 2 4 2 4 2 4" xfId="22384"/>
    <cellStyle name="Normal 5 2 2 4 2 4 3" xfId="22385"/>
    <cellStyle name="Normal 5 2 2 4 2 4 3 2" xfId="22386"/>
    <cellStyle name="Normal 5 2 2 4 2 4 3 2 2" xfId="22387"/>
    <cellStyle name="Normal 5 2 2 4 2 4 3 3" xfId="22388"/>
    <cellStyle name="Normal 5 2 2 4 2 4 4" xfId="22389"/>
    <cellStyle name="Normal 5 2 2 4 2 4 4 2" xfId="22390"/>
    <cellStyle name="Normal 5 2 2 4 2 4 5" xfId="22391"/>
    <cellStyle name="Normal 5 2 2 4 2 5" xfId="22392"/>
    <cellStyle name="Normal 5 2 2 4 2 5 2" xfId="22393"/>
    <cellStyle name="Normal 5 2 2 4 2 5 2 2" xfId="22394"/>
    <cellStyle name="Normal 5 2 2 4 2 5 2 2 2" xfId="22395"/>
    <cellStyle name="Normal 5 2 2 4 2 5 2 2 2 2" xfId="22396"/>
    <cellStyle name="Normal 5 2 2 4 2 5 2 2 3" xfId="22397"/>
    <cellStyle name="Normal 5 2 2 4 2 5 2 3" xfId="22398"/>
    <cellStyle name="Normal 5 2 2 4 2 5 2 3 2" xfId="22399"/>
    <cellStyle name="Normal 5 2 2 4 2 5 2 4" xfId="22400"/>
    <cellStyle name="Normal 5 2 2 4 2 5 3" xfId="22401"/>
    <cellStyle name="Normal 5 2 2 4 2 5 3 2" xfId="22402"/>
    <cellStyle name="Normal 5 2 2 4 2 5 3 2 2" xfId="22403"/>
    <cellStyle name="Normal 5 2 2 4 2 5 3 3" xfId="22404"/>
    <cellStyle name="Normal 5 2 2 4 2 5 4" xfId="22405"/>
    <cellStyle name="Normal 5 2 2 4 2 5 4 2" xfId="22406"/>
    <cellStyle name="Normal 5 2 2 4 2 5 5" xfId="22407"/>
    <cellStyle name="Normal 5 2 2 4 2 6" xfId="22408"/>
    <cellStyle name="Normal 5 2 2 4 2 6 2" xfId="22409"/>
    <cellStyle name="Normal 5 2 2 4 2 6 2 2" xfId="22410"/>
    <cellStyle name="Normal 5 2 2 4 2 6 2 2 2" xfId="22411"/>
    <cellStyle name="Normal 5 2 2 4 2 6 2 3" xfId="22412"/>
    <cellStyle name="Normal 5 2 2 4 2 6 3" xfId="22413"/>
    <cellStyle name="Normal 5 2 2 4 2 6 3 2" xfId="22414"/>
    <cellStyle name="Normal 5 2 2 4 2 6 4" xfId="22415"/>
    <cellStyle name="Normal 5 2 2 4 2 7" xfId="22416"/>
    <cellStyle name="Normal 5 2 2 4 2 7 2" xfId="22417"/>
    <cellStyle name="Normal 5 2 2 4 2 7 2 2" xfId="22418"/>
    <cellStyle name="Normal 5 2 2 4 2 7 3" xfId="22419"/>
    <cellStyle name="Normal 5 2 2 4 2 8" xfId="22420"/>
    <cellStyle name="Normal 5 2 2 4 2 8 2" xfId="22421"/>
    <cellStyle name="Normal 5 2 2 4 2 9" xfId="22422"/>
    <cellStyle name="Normal 5 2 2 4 2 9 2" xfId="22423"/>
    <cellStyle name="Normal 5 2 2 4 3" xfId="22424"/>
    <cellStyle name="Normal 5 2 2 4 3 2" xfId="22425"/>
    <cellStyle name="Normal 5 2 2 4 3 2 2" xfId="22426"/>
    <cellStyle name="Normal 5 2 2 4 3 2 2 2" xfId="22427"/>
    <cellStyle name="Normal 5 2 2 4 3 2 2 2 2" xfId="22428"/>
    <cellStyle name="Normal 5 2 2 4 3 2 2 2 2 2" xfId="22429"/>
    <cellStyle name="Normal 5 2 2 4 3 2 2 2 3" xfId="22430"/>
    <cellStyle name="Normal 5 2 2 4 3 2 2 3" xfId="22431"/>
    <cellStyle name="Normal 5 2 2 4 3 2 2 3 2" xfId="22432"/>
    <cellStyle name="Normal 5 2 2 4 3 2 2 4" xfId="22433"/>
    <cellStyle name="Normal 5 2 2 4 3 2 3" xfId="22434"/>
    <cellStyle name="Normal 5 2 2 4 3 2 3 2" xfId="22435"/>
    <cellStyle name="Normal 5 2 2 4 3 2 3 2 2" xfId="22436"/>
    <cellStyle name="Normal 5 2 2 4 3 2 3 3" xfId="22437"/>
    <cellStyle name="Normal 5 2 2 4 3 2 4" xfId="22438"/>
    <cellStyle name="Normal 5 2 2 4 3 2 4 2" xfId="22439"/>
    <cellStyle name="Normal 5 2 2 4 3 2 5" xfId="22440"/>
    <cellStyle name="Normal 5 2 2 4 3 3" xfId="22441"/>
    <cellStyle name="Normal 5 2 2 4 3 3 2" xfId="22442"/>
    <cellStyle name="Normal 5 2 2 4 3 3 2 2" xfId="22443"/>
    <cellStyle name="Normal 5 2 2 4 3 3 2 2 2" xfId="22444"/>
    <cellStyle name="Normal 5 2 2 4 3 3 2 2 2 2" xfId="22445"/>
    <cellStyle name="Normal 5 2 2 4 3 3 2 2 3" xfId="22446"/>
    <cellStyle name="Normal 5 2 2 4 3 3 2 3" xfId="22447"/>
    <cellStyle name="Normal 5 2 2 4 3 3 2 3 2" xfId="22448"/>
    <cellStyle name="Normal 5 2 2 4 3 3 2 4" xfId="22449"/>
    <cellStyle name="Normal 5 2 2 4 3 3 3" xfId="22450"/>
    <cellStyle name="Normal 5 2 2 4 3 3 3 2" xfId="22451"/>
    <cellStyle name="Normal 5 2 2 4 3 3 3 2 2" xfId="22452"/>
    <cellStyle name="Normal 5 2 2 4 3 3 3 3" xfId="22453"/>
    <cellStyle name="Normal 5 2 2 4 3 3 4" xfId="22454"/>
    <cellStyle name="Normal 5 2 2 4 3 3 4 2" xfId="22455"/>
    <cellStyle name="Normal 5 2 2 4 3 3 5" xfId="22456"/>
    <cellStyle name="Normal 5 2 2 4 3 4" xfId="22457"/>
    <cellStyle name="Normal 5 2 2 4 3 4 2" xfId="22458"/>
    <cellStyle name="Normal 5 2 2 4 3 4 2 2" xfId="22459"/>
    <cellStyle name="Normal 5 2 2 4 3 4 2 2 2" xfId="22460"/>
    <cellStyle name="Normal 5 2 2 4 3 4 2 3" xfId="22461"/>
    <cellStyle name="Normal 5 2 2 4 3 4 3" xfId="22462"/>
    <cellStyle name="Normal 5 2 2 4 3 4 3 2" xfId="22463"/>
    <cellStyle name="Normal 5 2 2 4 3 4 4" xfId="22464"/>
    <cellStyle name="Normal 5 2 2 4 3 5" xfId="22465"/>
    <cellStyle name="Normal 5 2 2 4 3 5 2" xfId="22466"/>
    <cellStyle name="Normal 5 2 2 4 3 5 2 2" xfId="22467"/>
    <cellStyle name="Normal 5 2 2 4 3 5 3" xfId="22468"/>
    <cellStyle name="Normal 5 2 2 4 3 6" xfId="22469"/>
    <cellStyle name="Normal 5 2 2 4 3 6 2" xfId="22470"/>
    <cellStyle name="Normal 5 2 2 4 3 7" xfId="22471"/>
    <cellStyle name="Normal 5 2 2 4 3 8" xfId="29379"/>
    <cellStyle name="Normal 5 2 2 4 4" xfId="22472"/>
    <cellStyle name="Normal 5 2 2 4 4 2" xfId="22473"/>
    <cellStyle name="Normal 5 2 2 4 4 2 2" xfId="22474"/>
    <cellStyle name="Normal 5 2 2 4 4 2 2 2" xfId="22475"/>
    <cellStyle name="Normal 5 2 2 4 4 2 2 2 2" xfId="22476"/>
    <cellStyle name="Normal 5 2 2 4 4 2 2 3" xfId="22477"/>
    <cellStyle name="Normal 5 2 2 4 4 2 3" xfId="22478"/>
    <cellStyle name="Normal 5 2 2 4 4 2 3 2" xfId="22479"/>
    <cellStyle name="Normal 5 2 2 4 4 2 4" xfId="22480"/>
    <cellStyle name="Normal 5 2 2 4 4 3" xfId="22481"/>
    <cellStyle name="Normal 5 2 2 4 4 3 2" xfId="22482"/>
    <cellStyle name="Normal 5 2 2 4 4 3 2 2" xfId="22483"/>
    <cellStyle name="Normal 5 2 2 4 4 3 3" xfId="22484"/>
    <cellStyle name="Normal 5 2 2 4 4 4" xfId="22485"/>
    <cellStyle name="Normal 5 2 2 4 4 4 2" xfId="22486"/>
    <cellStyle name="Normal 5 2 2 4 4 5" xfId="22487"/>
    <cellStyle name="Normal 5 2 2 4 5" xfId="22488"/>
    <cellStyle name="Normal 5 2 2 4 5 2" xfId="22489"/>
    <cellStyle name="Normal 5 2 2 4 5 2 2" xfId="22490"/>
    <cellStyle name="Normal 5 2 2 4 5 2 2 2" xfId="22491"/>
    <cellStyle name="Normal 5 2 2 4 5 2 2 2 2" xfId="22492"/>
    <cellStyle name="Normal 5 2 2 4 5 2 2 3" xfId="22493"/>
    <cellStyle name="Normal 5 2 2 4 5 2 3" xfId="22494"/>
    <cellStyle name="Normal 5 2 2 4 5 2 3 2" xfId="22495"/>
    <cellStyle name="Normal 5 2 2 4 5 2 4" xfId="22496"/>
    <cellStyle name="Normal 5 2 2 4 5 3" xfId="22497"/>
    <cellStyle name="Normal 5 2 2 4 5 3 2" xfId="22498"/>
    <cellStyle name="Normal 5 2 2 4 5 3 2 2" xfId="22499"/>
    <cellStyle name="Normal 5 2 2 4 5 3 3" xfId="22500"/>
    <cellStyle name="Normal 5 2 2 4 5 4" xfId="22501"/>
    <cellStyle name="Normal 5 2 2 4 5 4 2" xfId="22502"/>
    <cellStyle name="Normal 5 2 2 4 5 5" xfId="22503"/>
    <cellStyle name="Normal 5 2 2 4 6" xfId="22504"/>
    <cellStyle name="Normal 5 2 2 4 6 2" xfId="22505"/>
    <cellStyle name="Normal 5 2 2 4 6 2 2" xfId="22506"/>
    <cellStyle name="Normal 5 2 2 4 6 2 2 2" xfId="22507"/>
    <cellStyle name="Normal 5 2 2 4 6 2 2 2 2" xfId="22508"/>
    <cellStyle name="Normal 5 2 2 4 6 2 2 3" xfId="22509"/>
    <cellStyle name="Normal 5 2 2 4 6 2 3" xfId="22510"/>
    <cellStyle name="Normal 5 2 2 4 6 2 3 2" xfId="22511"/>
    <cellStyle name="Normal 5 2 2 4 6 2 4" xfId="22512"/>
    <cellStyle name="Normal 5 2 2 4 6 3" xfId="22513"/>
    <cellStyle name="Normal 5 2 2 4 6 3 2" xfId="22514"/>
    <cellStyle name="Normal 5 2 2 4 6 3 2 2" xfId="22515"/>
    <cellStyle name="Normal 5 2 2 4 6 3 3" xfId="22516"/>
    <cellStyle name="Normal 5 2 2 4 6 4" xfId="22517"/>
    <cellStyle name="Normal 5 2 2 4 6 4 2" xfId="22518"/>
    <cellStyle name="Normal 5 2 2 4 6 5" xfId="22519"/>
    <cellStyle name="Normal 5 2 2 4 7" xfId="22520"/>
    <cellStyle name="Normal 5 2 2 4 7 2" xfId="22521"/>
    <cellStyle name="Normal 5 2 2 4 7 2 2" xfId="22522"/>
    <cellStyle name="Normal 5 2 2 4 7 2 2 2" xfId="22523"/>
    <cellStyle name="Normal 5 2 2 4 7 2 3" xfId="22524"/>
    <cellStyle name="Normal 5 2 2 4 7 3" xfId="22525"/>
    <cellStyle name="Normal 5 2 2 4 7 3 2" xfId="22526"/>
    <cellStyle name="Normal 5 2 2 4 7 4" xfId="22527"/>
    <cellStyle name="Normal 5 2 2 4 8" xfId="22528"/>
    <cellStyle name="Normal 5 2 2 4 8 2" xfId="22529"/>
    <cellStyle name="Normal 5 2 2 4 8 2 2" xfId="22530"/>
    <cellStyle name="Normal 5 2 2 4 8 3" xfId="22531"/>
    <cellStyle name="Normal 5 2 2 4 9" xfId="22532"/>
    <cellStyle name="Normal 5 2 2 4 9 2" xfId="22533"/>
    <cellStyle name="Normal 5 2 2 5" xfId="22534"/>
    <cellStyle name="Normal 5 2 2 5 10" xfId="22535"/>
    <cellStyle name="Normal 5 2 2 5 11" xfId="29380"/>
    <cellStyle name="Normal 5 2 2 5 2" xfId="22536"/>
    <cellStyle name="Normal 5 2 2 5 2 2" xfId="22537"/>
    <cellStyle name="Normal 5 2 2 5 2 2 2" xfId="22538"/>
    <cellStyle name="Normal 5 2 2 5 2 2 2 2" xfId="22539"/>
    <cellStyle name="Normal 5 2 2 5 2 2 2 2 2" xfId="22540"/>
    <cellStyle name="Normal 5 2 2 5 2 2 2 2 2 2" xfId="22541"/>
    <cellStyle name="Normal 5 2 2 5 2 2 2 2 3" xfId="22542"/>
    <cellStyle name="Normal 5 2 2 5 2 2 2 3" xfId="22543"/>
    <cellStyle name="Normal 5 2 2 5 2 2 2 3 2" xfId="22544"/>
    <cellStyle name="Normal 5 2 2 5 2 2 2 4" xfId="22545"/>
    <cellStyle name="Normal 5 2 2 5 2 2 3" xfId="22546"/>
    <cellStyle name="Normal 5 2 2 5 2 2 3 2" xfId="22547"/>
    <cellStyle name="Normal 5 2 2 5 2 2 3 2 2" xfId="22548"/>
    <cellStyle name="Normal 5 2 2 5 2 2 3 3" xfId="22549"/>
    <cellStyle name="Normal 5 2 2 5 2 2 4" xfId="22550"/>
    <cellStyle name="Normal 5 2 2 5 2 2 4 2" xfId="22551"/>
    <cellStyle name="Normal 5 2 2 5 2 2 5" xfId="22552"/>
    <cellStyle name="Normal 5 2 2 5 2 3" xfId="22553"/>
    <cellStyle name="Normal 5 2 2 5 2 3 2" xfId="22554"/>
    <cellStyle name="Normal 5 2 2 5 2 3 2 2" xfId="22555"/>
    <cellStyle name="Normal 5 2 2 5 2 3 2 2 2" xfId="22556"/>
    <cellStyle name="Normal 5 2 2 5 2 3 2 2 2 2" xfId="22557"/>
    <cellStyle name="Normal 5 2 2 5 2 3 2 2 3" xfId="22558"/>
    <cellStyle name="Normal 5 2 2 5 2 3 2 3" xfId="22559"/>
    <cellStyle name="Normal 5 2 2 5 2 3 2 3 2" xfId="22560"/>
    <cellStyle name="Normal 5 2 2 5 2 3 2 4" xfId="22561"/>
    <cellStyle name="Normal 5 2 2 5 2 3 3" xfId="22562"/>
    <cellStyle name="Normal 5 2 2 5 2 3 3 2" xfId="22563"/>
    <cellStyle name="Normal 5 2 2 5 2 3 3 2 2" xfId="22564"/>
    <cellStyle name="Normal 5 2 2 5 2 3 3 3" xfId="22565"/>
    <cellStyle name="Normal 5 2 2 5 2 3 4" xfId="22566"/>
    <cellStyle name="Normal 5 2 2 5 2 3 4 2" xfId="22567"/>
    <cellStyle name="Normal 5 2 2 5 2 3 5" xfId="22568"/>
    <cellStyle name="Normal 5 2 2 5 2 4" xfId="22569"/>
    <cellStyle name="Normal 5 2 2 5 2 4 2" xfId="22570"/>
    <cellStyle name="Normal 5 2 2 5 2 4 2 2" xfId="22571"/>
    <cellStyle name="Normal 5 2 2 5 2 4 2 2 2" xfId="22572"/>
    <cellStyle name="Normal 5 2 2 5 2 4 2 3" xfId="22573"/>
    <cellStyle name="Normal 5 2 2 5 2 4 3" xfId="22574"/>
    <cellStyle name="Normal 5 2 2 5 2 4 3 2" xfId="22575"/>
    <cellStyle name="Normal 5 2 2 5 2 4 4" xfId="22576"/>
    <cellStyle name="Normal 5 2 2 5 2 5" xfId="22577"/>
    <cellStyle name="Normal 5 2 2 5 2 5 2" xfId="22578"/>
    <cellStyle name="Normal 5 2 2 5 2 5 2 2" xfId="22579"/>
    <cellStyle name="Normal 5 2 2 5 2 5 3" xfId="22580"/>
    <cellStyle name="Normal 5 2 2 5 2 6" xfId="22581"/>
    <cellStyle name="Normal 5 2 2 5 2 6 2" xfId="22582"/>
    <cellStyle name="Normal 5 2 2 5 2 7" xfId="22583"/>
    <cellStyle name="Normal 5 2 2 5 2 8" xfId="29381"/>
    <cellStyle name="Normal 5 2 2 5 3" xfId="22584"/>
    <cellStyle name="Normal 5 2 2 5 3 2" xfId="22585"/>
    <cellStyle name="Normal 5 2 2 5 3 2 2" xfId="22586"/>
    <cellStyle name="Normal 5 2 2 5 3 2 2 2" xfId="22587"/>
    <cellStyle name="Normal 5 2 2 5 3 2 2 2 2" xfId="22588"/>
    <cellStyle name="Normal 5 2 2 5 3 2 2 3" xfId="22589"/>
    <cellStyle name="Normal 5 2 2 5 3 2 3" xfId="22590"/>
    <cellStyle name="Normal 5 2 2 5 3 2 3 2" xfId="22591"/>
    <cellStyle name="Normal 5 2 2 5 3 2 4" xfId="22592"/>
    <cellStyle name="Normal 5 2 2 5 3 3" xfId="22593"/>
    <cellStyle name="Normal 5 2 2 5 3 3 2" xfId="22594"/>
    <cellStyle name="Normal 5 2 2 5 3 3 2 2" xfId="22595"/>
    <cellStyle name="Normal 5 2 2 5 3 3 3" xfId="22596"/>
    <cellStyle name="Normal 5 2 2 5 3 4" xfId="22597"/>
    <cellStyle name="Normal 5 2 2 5 3 4 2" xfId="22598"/>
    <cellStyle name="Normal 5 2 2 5 3 5" xfId="22599"/>
    <cellStyle name="Normal 5 2 2 5 4" xfId="22600"/>
    <cellStyle name="Normal 5 2 2 5 4 2" xfId="22601"/>
    <cellStyle name="Normal 5 2 2 5 4 2 2" xfId="22602"/>
    <cellStyle name="Normal 5 2 2 5 4 2 2 2" xfId="22603"/>
    <cellStyle name="Normal 5 2 2 5 4 2 2 2 2" xfId="22604"/>
    <cellStyle name="Normal 5 2 2 5 4 2 2 3" xfId="22605"/>
    <cellStyle name="Normal 5 2 2 5 4 2 3" xfId="22606"/>
    <cellStyle name="Normal 5 2 2 5 4 2 3 2" xfId="22607"/>
    <cellStyle name="Normal 5 2 2 5 4 2 4" xfId="22608"/>
    <cellStyle name="Normal 5 2 2 5 4 3" xfId="22609"/>
    <cellStyle name="Normal 5 2 2 5 4 3 2" xfId="22610"/>
    <cellStyle name="Normal 5 2 2 5 4 3 2 2" xfId="22611"/>
    <cellStyle name="Normal 5 2 2 5 4 3 3" xfId="22612"/>
    <cellStyle name="Normal 5 2 2 5 4 4" xfId="22613"/>
    <cellStyle name="Normal 5 2 2 5 4 4 2" xfId="22614"/>
    <cellStyle name="Normal 5 2 2 5 4 5" xfId="22615"/>
    <cellStyle name="Normal 5 2 2 5 5" xfId="22616"/>
    <cellStyle name="Normal 5 2 2 5 5 2" xfId="22617"/>
    <cellStyle name="Normal 5 2 2 5 5 2 2" xfId="22618"/>
    <cellStyle name="Normal 5 2 2 5 5 2 2 2" xfId="22619"/>
    <cellStyle name="Normal 5 2 2 5 5 2 2 2 2" xfId="22620"/>
    <cellStyle name="Normal 5 2 2 5 5 2 2 3" xfId="22621"/>
    <cellStyle name="Normal 5 2 2 5 5 2 3" xfId="22622"/>
    <cellStyle name="Normal 5 2 2 5 5 2 3 2" xfId="22623"/>
    <cellStyle name="Normal 5 2 2 5 5 2 4" xfId="22624"/>
    <cellStyle name="Normal 5 2 2 5 5 3" xfId="22625"/>
    <cellStyle name="Normal 5 2 2 5 5 3 2" xfId="22626"/>
    <cellStyle name="Normal 5 2 2 5 5 3 2 2" xfId="22627"/>
    <cellStyle name="Normal 5 2 2 5 5 3 3" xfId="22628"/>
    <cellStyle name="Normal 5 2 2 5 5 4" xfId="22629"/>
    <cellStyle name="Normal 5 2 2 5 5 4 2" xfId="22630"/>
    <cellStyle name="Normal 5 2 2 5 5 5" xfId="22631"/>
    <cellStyle name="Normal 5 2 2 5 6" xfId="22632"/>
    <cellStyle name="Normal 5 2 2 5 6 2" xfId="22633"/>
    <cellStyle name="Normal 5 2 2 5 6 2 2" xfId="22634"/>
    <cellStyle name="Normal 5 2 2 5 6 2 2 2" xfId="22635"/>
    <cellStyle name="Normal 5 2 2 5 6 2 3" xfId="22636"/>
    <cellStyle name="Normal 5 2 2 5 6 3" xfId="22637"/>
    <cellStyle name="Normal 5 2 2 5 6 3 2" xfId="22638"/>
    <cellStyle name="Normal 5 2 2 5 6 4" xfId="22639"/>
    <cellStyle name="Normal 5 2 2 5 7" xfId="22640"/>
    <cellStyle name="Normal 5 2 2 5 7 2" xfId="22641"/>
    <cellStyle name="Normal 5 2 2 5 7 2 2" xfId="22642"/>
    <cellStyle name="Normal 5 2 2 5 7 3" xfId="22643"/>
    <cellStyle name="Normal 5 2 2 5 8" xfId="22644"/>
    <cellStyle name="Normal 5 2 2 5 8 2" xfId="22645"/>
    <cellStyle name="Normal 5 2 2 5 9" xfId="22646"/>
    <cellStyle name="Normal 5 2 2 5 9 2" xfId="22647"/>
    <cellStyle name="Normal 5 2 2 6" xfId="22648"/>
    <cellStyle name="Normal 5 2 2 6 10" xfId="22649"/>
    <cellStyle name="Normal 5 2 2 6 11" xfId="29382"/>
    <cellStyle name="Normal 5 2 2 6 2" xfId="22650"/>
    <cellStyle name="Normal 5 2 2 6 2 2" xfId="22651"/>
    <cellStyle name="Normal 5 2 2 6 2 2 2" xfId="22652"/>
    <cellStyle name="Normal 5 2 2 6 2 2 2 2" xfId="22653"/>
    <cellStyle name="Normal 5 2 2 6 2 2 2 2 2" xfId="22654"/>
    <cellStyle name="Normal 5 2 2 6 2 2 2 2 2 2" xfId="22655"/>
    <cellStyle name="Normal 5 2 2 6 2 2 2 2 3" xfId="22656"/>
    <cellStyle name="Normal 5 2 2 6 2 2 2 3" xfId="22657"/>
    <cellStyle name="Normal 5 2 2 6 2 2 2 3 2" xfId="22658"/>
    <cellStyle name="Normal 5 2 2 6 2 2 2 4" xfId="22659"/>
    <cellStyle name="Normal 5 2 2 6 2 2 3" xfId="22660"/>
    <cellStyle name="Normal 5 2 2 6 2 2 3 2" xfId="22661"/>
    <cellStyle name="Normal 5 2 2 6 2 2 3 2 2" xfId="22662"/>
    <cellStyle name="Normal 5 2 2 6 2 2 3 3" xfId="22663"/>
    <cellStyle name="Normal 5 2 2 6 2 2 4" xfId="22664"/>
    <cellStyle name="Normal 5 2 2 6 2 2 4 2" xfId="22665"/>
    <cellStyle name="Normal 5 2 2 6 2 2 5" xfId="22666"/>
    <cellStyle name="Normal 5 2 2 6 2 3" xfId="22667"/>
    <cellStyle name="Normal 5 2 2 6 2 3 2" xfId="22668"/>
    <cellStyle name="Normal 5 2 2 6 2 3 2 2" xfId="22669"/>
    <cellStyle name="Normal 5 2 2 6 2 3 2 2 2" xfId="22670"/>
    <cellStyle name="Normal 5 2 2 6 2 3 2 2 2 2" xfId="22671"/>
    <cellStyle name="Normal 5 2 2 6 2 3 2 2 3" xfId="22672"/>
    <cellStyle name="Normal 5 2 2 6 2 3 2 3" xfId="22673"/>
    <cellStyle name="Normal 5 2 2 6 2 3 2 3 2" xfId="22674"/>
    <cellStyle name="Normal 5 2 2 6 2 3 2 4" xfId="22675"/>
    <cellStyle name="Normal 5 2 2 6 2 3 3" xfId="22676"/>
    <cellStyle name="Normal 5 2 2 6 2 3 3 2" xfId="22677"/>
    <cellStyle name="Normal 5 2 2 6 2 3 3 2 2" xfId="22678"/>
    <cellStyle name="Normal 5 2 2 6 2 3 3 3" xfId="22679"/>
    <cellStyle name="Normal 5 2 2 6 2 3 4" xfId="22680"/>
    <cellStyle name="Normal 5 2 2 6 2 3 4 2" xfId="22681"/>
    <cellStyle name="Normal 5 2 2 6 2 3 5" xfId="22682"/>
    <cellStyle name="Normal 5 2 2 6 2 4" xfId="22683"/>
    <cellStyle name="Normal 5 2 2 6 2 4 2" xfId="22684"/>
    <cellStyle name="Normal 5 2 2 6 2 4 2 2" xfId="22685"/>
    <cellStyle name="Normal 5 2 2 6 2 4 2 2 2" xfId="22686"/>
    <cellStyle name="Normal 5 2 2 6 2 4 2 3" xfId="22687"/>
    <cellStyle name="Normal 5 2 2 6 2 4 3" xfId="22688"/>
    <cellStyle name="Normal 5 2 2 6 2 4 3 2" xfId="22689"/>
    <cellStyle name="Normal 5 2 2 6 2 4 4" xfId="22690"/>
    <cellStyle name="Normal 5 2 2 6 2 5" xfId="22691"/>
    <cellStyle name="Normal 5 2 2 6 2 5 2" xfId="22692"/>
    <cellStyle name="Normal 5 2 2 6 2 5 2 2" xfId="22693"/>
    <cellStyle name="Normal 5 2 2 6 2 5 3" xfId="22694"/>
    <cellStyle name="Normal 5 2 2 6 2 6" xfId="22695"/>
    <cellStyle name="Normal 5 2 2 6 2 6 2" xfId="22696"/>
    <cellStyle name="Normal 5 2 2 6 2 7" xfId="22697"/>
    <cellStyle name="Normal 5 2 2 6 2 8" xfId="29383"/>
    <cellStyle name="Normal 5 2 2 6 3" xfId="22698"/>
    <cellStyle name="Normal 5 2 2 6 3 2" xfId="22699"/>
    <cellStyle name="Normal 5 2 2 6 3 2 2" xfId="22700"/>
    <cellStyle name="Normal 5 2 2 6 3 2 2 2" xfId="22701"/>
    <cellStyle name="Normal 5 2 2 6 3 2 2 2 2" xfId="22702"/>
    <cellStyle name="Normal 5 2 2 6 3 2 2 3" xfId="22703"/>
    <cellStyle name="Normal 5 2 2 6 3 2 3" xfId="22704"/>
    <cellStyle name="Normal 5 2 2 6 3 2 3 2" xfId="22705"/>
    <cellStyle name="Normal 5 2 2 6 3 2 4" xfId="22706"/>
    <cellStyle name="Normal 5 2 2 6 3 3" xfId="22707"/>
    <cellStyle name="Normal 5 2 2 6 3 3 2" xfId="22708"/>
    <cellStyle name="Normal 5 2 2 6 3 3 2 2" xfId="22709"/>
    <cellStyle name="Normal 5 2 2 6 3 3 3" xfId="22710"/>
    <cellStyle name="Normal 5 2 2 6 3 4" xfId="22711"/>
    <cellStyle name="Normal 5 2 2 6 3 4 2" xfId="22712"/>
    <cellStyle name="Normal 5 2 2 6 3 5" xfId="22713"/>
    <cellStyle name="Normal 5 2 2 6 4" xfId="22714"/>
    <cellStyle name="Normal 5 2 2 6 4 2" xfId="22715"/>
    <cellStyle name="Normal 5 2 2 6 4 2 2" xfId="22716"/>
    <cellStyle name="Normal 5 2 2 6 4 2 2 2" xfId="22717"/>
    <cellStyle name="Normal 5 2 2 6 4 2 2 2 2" xfId="22718"/>
    <cellStyle name="Normal 5 2 2 6 4 2 2 3" xfId="22719"/>
    <cellStyle name="Normal 5 2 2 6 4 2 3" xfId="22720"/>
    <cellStyle name="Normal 5 2 2 6 4 2 3 2" xfId="22721"/>
    <cellStyle name="Normal 5 2 2 6 4 2 4" xfId="22722"/>
    <cellStyle name="Normal 5 2 2 6 4 3" xfId="22723"/>
    <cellStyle name="Normal 5 2 2 6 4 3 2" xfId="22724"/>
    <cellStyle name="Normal 5 2 2 6 4 3 2 2" xfId="22725"/>
    <cellStyle name="Normal 5 2 2 6 4 3 3" xfId="22726"/>
    <cellStyle name="Normal 5 2 2 6 4 4" xfId="22727"/>
    <cellStyle name="Normal 5 2 2 6 4 4 2" xfId="22728"/>
    <cellStyle name="Normal 5 2 2 6 4 5" xfId="22729"/>
    <cellStyle name="Normal 5 2 2 6 5" xfId="22730"/>
    <cellStyle name="Normal 5 2 2 6 5 2" xfId="22731"/>
    <cellStyle name="Normal 5 2 2 6 5 2 2" xfId="22732"/>
    <cellStyle name="Normal 5 2 2 6 5 2 2 2" xfId="22733"/>
    <cellStyle name="Normal 5 2 2 6 5 2 2 2 2" xfId="22734"/>
    <cellStyle name="Normal 5 2 2 6 5 2 2 3" xfId="22735"/>
    <cellStyle name="Normal 5 2 2 6 5 2 3" xfId="22736"/>
    <cellStyle name="Normal 5 2 2 6 5 2 3 2" xfId="22737"/>
    <cellStyle name="Normal 5 2 2 6 5 2 4" xfId="22738"/>
    <cellStyle name="Normal 5 2 2 6 5 3" xfId="22739"/>
    <cellStyle name="Normal 5 2 2 6 5 3 2" xfId="22740"/>
    <cellStyle name="Normal 5 2 2 6 5 3 2 2" xfId="22741"/>
    <cellStyle name="Normal 5 2 2 6 5 3 3" xfId="22742"/>
    <cellStyle name="Normal 5 2 2 6 5 4" xfId="22743"/>
    <cellStyle name="Normal 5 2 2 6 5 4 2" xfId="22744"/>
    <cellStyle name="Normal 5 2 2 6 5 5" xfId="22745"/>
    <cellStyle name="Normal 5 2 2 6 6" xfId="22746"/>
    <cellStyle name="Normal 5 2 2 6 6 2" xfId="22747"/>
    <cellStyle name="Normal 5 2 2 6 6 2 2" xfId="22748"/>
    <cellStyle name="Normal 5 2 2 6 6 2 2 2" xfId="22749"/>
    <cellStyle name="Normal 5 2 2 6 6 2 3" xfId="22750"/>
    <cellStyle name="Normal 5 2 2 6 6 3" xfId="22751"/>
    <cellStyle name="Normal 5 2 2 6 6 3 2" xfId="22752"/>
    <cellStyle name="Normal 5 2 2 6 6 4" xfId="22753"/>
    <cellStyle name="Normal 5 2 2 6 7" xfId="22754"/>
    <cellStyle name="Normal 5 2 2 6 7 2" xfId="22755"/>
    <cellStyle name="Normal 5 2 2 6 7 2 2" xfId="22756"/>
    <cellStyle name="Normal 5 2 2 6 7 3" xfId="22757"/>
    <cellStyle name="Normal 5 2 2 6 8" xfId="22758"/>
    <cellStyle name="Normal 5 2 2 6 8 2" xfId="22759"/>
    <cellStyle name="Normal 5 2 2 6 9" xfId="22760"/>
    <cellStyle name="Normal 5 2 2 6 9 2" xfId="22761"/>
    <cellStyle name="Normal 5 2 2 7" xfId="22762"/>
    <cellStyle name="Normal 5 2 2 7 2" xfId="22763"/>
    <cellStyle name="Normal 5 2 2 7 2 2" xfId="22764"/>
    <cellStyle name="Normal 5 2 2 7 2 2 2" xfId="22765"/>
    <cellStyle name="Normal 5 2 2 7 2 2 2 2" xfId="22766"/>
    <cellStyle name="Normal 5 2 2 7 2 2 2 2 2" xfId="22767"/>
    <cellStyle name="Normal 5 2 2 7 2 2 2 3" xfId="22768"/>
    <cellStyle name="Normal 5 2 2 7 2 2 3" xfId="22769"/>
    <cellStyle name="Normal 5 2 2 7 2 2 3 2" xfId="22770"/>
    <cellStyle name="Normal 5 2 2 7 2 2 4" xfId="22771"/>
    <cellStyle name="Normal 5 2 2 7 2 3" xfId="22772"/>
    <cellStyle name="Normal 5 2 2 7 2 3 2" xfId="22773"/>
    <cellStyle name="Normal 5 2 2 7 2 3 2 2" xfId="22774"/>
    <cellStyle name="Normal 5 2 2 7 2 3 3" xfId="22775"/>
    <cellStyle name="Normal 5 2 2 7 2 4" xfId="22776"/>
    <cellStyle name="Normal 5 2 2 7 2 4 2" xfId="22777"/>
    <cellStyle name="Normal 5 2 2 7 2 5" xfId="22778"/>
    <cellStyle name="Normal 5 2 2 7 3" xfId="22779"/>
    <cellStyle name="Normal 5 2 2 7 3 2" xfId="22780"/>
    <cellStyle name="Normal 5 2 2 7 3 2 2" xfId="22781"/>
    <cellStyle name="Normal 5 2 2 7 3 2 2 2" xfId="22782"/>
    <cellStyle name="Normal 5 2 2 7 3 2 2 2 2" xfId="22783"/>
    <cellStyle name="Normal 5 2 2 7 3 2 2 3" xfId="22784"/>
    <cellStyle name="Normal 5 2 2 7 3 2 3" xfId="22785"/>
    <cellStyle name="Normal 5 2 2 7 3 2 3 2" xfId="22786"/>
    <cellStyle name="Normal 5 2 2 7 3 2 4" xfId="22787"/>
    <cellStyle name="Normal 5 2 2 7 3 3" xfId="22788"/>
    <cellStyle name="Normal 5 2 2 7 3 3 2" xfId="22789"/>
    <cellStyle name="Normal 5 2 2 7 3 3 2 2" xfId="22790"/>
    <cellStyle name="Normal 5 2 2 7 3 3 3" xfId="22791"/>
    <cellStyle name="Normal 5 2 2 7 3 4" xfId="22792"/>
    <cellStyle name="Normal 5 2 2 7 3 4 2" xfId="22793"/>
    <cellStyle name="Normal 5 2 2 7 3 5" xfId="22794"/>
    <cellStyle name="Normal 5 2 2 7 4" xfId="22795"/>
    <cellStyle name="Normal 5 2 2 7 4 2" xfId="22796"/>
    <cellStyle name="Normal 5 2 2 7 4 2 2" xfId="22797"/>
    <cellStyle name="Normal 5 2 2 7 4 2 2 2" xfId="22798"/>
    <cellStyle name="Normal 5 2 2 7 4 2 3" xfId="22799"/>
    <cellStyle name="Normal 5 2 2 7 4 3" xfId="22800"/>
    <cellStyle name="Normal 5 2 2 7 4 3 2" xfId="22801"/>
    <cellStyle name="Normal 5 2 2 7 4 4" xfId="22802"/>
    <cellStyle name="Normal 5 2 2 7 5" xfId="22803"/>
    <cellStyle name="Normal 5 2 2 7 5 2" xfId="22804"/>
    <cellStyle name="Normal 5 2 2 7 5 2 2" xfId="22805"/>
    <cellStyle name="Normal 5 2 2 7 5 3" xfId="22806"/>
    <cellStyle name="Normal 5 2 2 7 6" xfId="22807"/>
    <cellStyle name="Normal 5 2 2 7 6 2" xfId="22808"/>
    <cellStyle name="Normal 5 2 2 7 7" xfId="22809"/>
    <cellStyle name="Normal 5 2 2 7 8" xfId="29384"/>
    <cellStyle name="Normal 5 2 2 8" xfId="22810"/>
    <cellStyle name="Normal 5 2 2 8 2" xfId="22811"/>
    <cellStyle name="Normal 5 2 2 8 2 2" xfId="22812"/>
    <cellStyle name="Normal 5 2 2 8 2 2 2" xfId="22813"/>
    <cellStyle name="Normal 5 2 2 8 2 2 2 2" xfId="22814"/>
    <cellStyle name="Normal 5 2 2 8 2 2 3" xfId="22815"/>
    <cellStyle name="Normal 5 2 2 8 2 3" xfId="22816"/>
    <cellStyle name="Normal 5 2 2 8 2 3 2" xfId="22817"/>
    <cellStyle name="Normal 5 2 2 8 2 4" xfId="22818"/>
    <cellStyle name="Normal 5 2 2 8 3" xfId="22819"/>
    <cellStyle name="Normal 5 2 2 8 3 2" xfId="22820"/>
    <cellStyle name="Normal 5 2 2 8 3 2 2" xfId="22821"/>
    <cellStyle name="Normal 5 2 2 8 3 3" xfId="22822"/>
    <cellStyle name="Normal 5 2 2 8 4" xfId="22823"/>
    <cellStyle name="Normal 5 2 2 8 4 2" xfId="22824"/>
    <cellStyle name="Normal 5 2 2 8 5" xfId="22825"/>
    <cellStyle name="Normal 5 2 2 9" xfId="22826"/>
    <cellStyle name="Normal 5 2 2 9 2" xfId="22827"/>
    <cellStyle name="Normal 5 2 2 9 2 2" xfId="22828"/>
    <cellStyle name="Normal 5 2 2 9 2 2 2" xfId="22829"/>
    <cellStyle name="Normal 5 2 2 9 2 2 2 2" xfId="22830"/>
    <cellStyle name="Normal 5 2 2 9 2 2 3" xfId="22831"/>
    <cellStyle name="Normal 5 2 2 9 2 3" xfId="22832"/>
    <cellStyle name="Normal 5 2 2 9 2 3 2" xfId="22833"/>
    <cellStyle name="Normal 5 2 2 9 2 4" xfId="22834"/>
    <cellStyle name="Normal 5 2 2 9 3" xfId="22835"/>
    <cellStyle name="Normal 5 2 2 9 3 2" xfId="22836"/>
    <cellStyle name="Normal 5 2 2 9 3 2 2" xfId="22837"/>
    <cellStyle name="Normal 5 2 2 9 3 3" xfId="22838"/>
    <cellStyle name="Normal 5 2 2 9 4" xfId="22839"/>
    <cellStyle name="Normal 5 2 2 9 4 2" xfId="22840"/>
    <cellStyle name="Normal 5 2 2 9 5" xfId="22841"/>
    <cellStyle name="Normal 5 2 3" xfId="22842"/>
    <cellStyle name="Normal 5 2 3 10" xfId="22843"/>
    <cellStyle name="Normal 5 2 3 10 2" xfId="22844"/>
    <cellStyle name="Normal 5 2 3 10 2 2" xfId="22845"/>
    <cellStyle name="Normal 5 2 3 10 2 2 2" xfId="22846"/>
    <cellStyle name="Normal 5 2 3 10 2 3" xfId="22847"/>
    <cellStyle name="Normal 5 2 3 10 3" xfId="22848"/>
    <cellStyle name="Normal 5 2 3 10 3 2" xfId="22849"/>
    <cellStyle name="Normal 5 2 3 10 4" xfId="22850"/>
    <cellStyle name="Normal 5 2 3 11" xfId="22851"/>
    <cellStyle name="Normal 5 2 3 11 2" xfId="22852"/>
    <cellStyle name="Normal 5 2 3 11 2 2" xfId="22853"/>
    <cellStyle name="Normal 5 2 3 11 3" xfId="22854"/>
    <cellStyle name="Normal 5 2 3 12" xfId="22855"/>
    <cellStyle name="Normal 5 2 3 12 2" xfId="22856"/>
    <cellStyle name="Normal 5 2 3 13" xfId="22857"/>
    <cellStyle name="Normal 5 2 3 13 2" xfId="22858"/>
    <cellStyle name="Normal 5 2 3 14" xfId="22859"/>
    <cellStyle name="Normal 5 2 3 15" xfId="29385"/>
    <cellStyle name="Normal 5 2 3 2" xfId="22860"/>
    <cellStyle name="Normal 5 2 3 2 10" xfId="22861"/>
    <cellStyle name="Normal 5 2 3 2 10 2" xfId="22862"/>
    <cellStyle name="Normal 5 2 3 2 11" xfId="22863"/>
    <cellStyle name="Normal 5 2 3 2 11 2" xfId="22864"/>
    <cellStyle name="Normal 5 2 3 2 12" xfId="22865"/>
    <cellStyle name="Normal 5 2 3 2 13" xfId="29386"/>
    <cellStyle name="Normal 5 2 3 2 2" xfId="22866"/>
    <cellStyle name="Normal 5 2 3 2 2 10" xfId="22867"/>
    <cellStyle name="Normal 5 2 3 2 2 11" xfId="29387"/>
    <cellStyle name="Normal 5 2 3 2 2 2" xfId="22868"/>
    <cellStyle name="Normal 5 2 3 2 2 2 2" xfId="22869"/>
    <cellStyle name="Normal 5 2 3 2 2 2 2 2" xfId="22870"/>
    <cellStyle name="Normal 5 2 3 2 2 2 2 2 2" xfId="22871"/>
    <cellStyle name="Normal 5 2 3 2 2 2 2 2 2 2" xfId="22872"/>
    <cellStyle name="Normal 5 2 3 2 2 2 2 2 2 2 2" xfId="22873"/>
    <cellStyle name="Normal 5 2 3 2 2 2 2 2 2 3" xfId="22874"/>
    <cellStyle name="Normal 5 2 3 2 2 2 2 2 3" xfId="22875"/>
    <cellStyle name="Normal 5 2 3 2 2 2 2 2 3 2" xfId="22876"/>
    <cellStyle name="Normal 5 2 3 2 2 2 2 2 4" xfId="22877"/>
    <cellStyle name="Normal 5 2 3 2 2 2 2 3" xfId="22878"/>
    <cellStyle name="Normal 5 2 3 2 2 2 2 3 2" xfId="22879"/>
    <cellStyle name="Normal 5 2 3 2 2 2 2 3 2 2" xfId="22880"/>
    <cellStyle name="Normal 5 2 3 2 2 2 2 3 3" xfId="22881"/>
    <cellStyle name="Normal 5 2 3 2 2 2 2 4" xfId="22882"/>
    <cellStyle name="Normal 5 2 3 2 2 2 2 4 2" xfId="22883"/>
    <cellStyle name="Normal 5 2 3 2 2 2 2 5" xfId="22884"/>
    <cellStyle name="Normal 5 2 3 2 2 2 3" xfId="22885"/>
    <cellStyle name="Normal 5 2 3 2 2 2 3 2" xfId="22886"/>
    <cellStyle name="Normal 5 2 3 2 2 2 3 2 2" xfId="22887"/>
    <cellStyle name="Normal 5 2 3 2 2 2 3 2 2 2" xfId="22888"/>
    <cellStyle name="Normal 5 2 3 2 2 2 3 2 2 2 2" xfId="22889"/>
    <cellStyle name="Normal 5 2 3 2 2 2 3 2 2 3" xfId="22890"/>
    <cellStyle name="Normal 5 2 3 2 2 2 3 2 3" xfId="22891"/>
    <cellStyle name="Normal 5 2 3 2 2 2 3 2 3 2" xfId="22892"/>
    <cellStyle name="Normal 5 2 3 2 2 2 3 2 4" xfId="22893"/>
    <cellStyle name="Normal 5 2 3 2 2 2 3 3" xfId="22894"/>
    <cellStyle name="Normal 5 2 3 2 2 2 3 3 2" xfId="22895"/>
    <cellStyle name="Normal 5 2 3 2 2 2 3 3 2 2" xfId="22896"/>
    <cellStyle name="Normal 5 2 3 2 2 2 3 3 3" xfId="22897"/>
    <cellStyle name="Normal 5 2 3 2 2 2 3 4" xfId="22898"/>
    <cellStyle name="Normal 5 2 3 2 2 2 3 4 2" xfId="22899"/>
    <cellStyle name="Normal 5 2 3 2 2 2 3 5" xfId="22900"/>
    <cellStyle name="Normal 5 2 3 2 2 2 4" xfId="22901"/>
    <cellStyle name="Normal 5 2 3 2 2 2 4 2" xfId="22902"/>
    <cellStyle name="Normal 5 2 3 2 2 2 4 2 2" xfId="22903"/>
    <cellStyle name="Normal 5 2 3 2 2 2 4 2 2 2" xfId="22904"/>
    <cellStyle name="Normal 5 2 3 2 2 2 4 2 3" xfId="22905"/>
    <cellStyle name="Normal 5 2 3 2 2 2 4 3" xfId="22906"/>
    <cellStyle name="Normal 5 2 3 2 2 2 4 3 2" xfId="22907"/>
    <cellStyle name="Normal 5 2 3 2 2 2 4 4" xfId="22908"/>
    <cellStyle name="Normal 5 2 3 2 2 2 5" xfId="22909"/>
    <cellStyle name="Normal 5 2 3 2 2 2 5 2" xfId="22910"/>
    <cellStyle name="Normal 5 2 3 2 2 2 5 2 2" xfId="22911"/>
    <cellStyle name="Normal 5 2 3 2 2 2 5 3" xfId="22912"/>
    <cellStyle name="Normal 5 2 3 2 2 2 6" xfId="22913"/>
    <cellStyle name="Normal 5 2 3 2 2 2 6 2" xfId="22914"/>
    <cellStyle name="Normal 5 2 3 2 2 2 7" xfId="22915"/>
    <cellStyle name="Normal 5 2 3 2 2 2 8" xfId="29388"/>
    <cellStyle name="Normal 5 2 3 2 2 3" xfId="22916"/>
    <cellStyle name="Normal 5 2 3 2 2 3 2" xfId="22917"/>
    <cellStyle name="Normal 5 2 3 2 2 3 2 2" xfId="22918"/>
    <cellStyle name="Normal 5 2 3 2 2 3 2 2 2" xfId="22919"/>
    <cellStyle name="Normal 5 2 3 2 2 3 2 2 2 2" xfId="22920"/>
    <cellStyle name="Normal 5 2 3 2 2 3 2 2 3" xfId="22921"/>
    <cellStyle name="Normal 5 2 3 2 2 3 2 3" xfId="22922"/>
    <cellStyle name="Normal 5 2 3 2 2 3 2 3 2" xfId="22923"/>
    <cellStyle name="Normal 5 2 3 2 2 3 2 4" xfId="22924"/>
    <cellStyle name="Normal 5 2 3 2 2 3 3" xfId="22925"/>
    <cellStyle name="Normal 5 2 3 2 2 3 3 2" xfId="22926"/>
    <cellStyle name="Normal 5 2 3 2 2 3 3 2 2" xfId="22927"/>
    <cellStyle name="Normal 5 2 3 2 2 3 3 3" xfId="22928"/>
    <cellStyle name="Normal 5 2 3 2 2 3 4" xfId="22929"/>
    <cellStyle name="Normal 5 2 3 2 2 3 4 2" xfId="22930"/>
    <cellStyle name="Normal 5 2 3 2 2 3 5" xfId="22931"/>
    <cellStyle name="Normal 5 2 3 2 2 4" xfId="22932"/>
    <cellStyle name="Normal 5 2 3 2 2 4 2" xfId="22933"/>
    <cellStyle name="Normal 5 2 3 2 2 4 2 2" xfId="22934"/>
    <cellStyle name="Normal 5 2 3 2 2 4 2 2 2" xfId="22935"/>
    <cellStyle name="Normal 5 2 3 2 2 4 2 2 2 2" xfId="22936"/>
    <cellStyle name="Normal 5 2 3 2 2 4 2 2 3" xfId="22937"/>
    <cellStyle name="Normal 5 2 3 2 2 4 2 3" xfId="22938"/>
    <cellStyle name="Normal 5 2 3 2 2 4 2 3 2" xfId="22939"/>
    <cellStyle name="Normal 5 2 3 2 2 4 2 4" xfId="22940"/>
    <cellStyle name="Normal 5 2 3 2 2 4 3" xfId="22941"/>
    <cellStyle name="Normal 5 2 3 2 2 4 3 2" xfId="22942"/>
    <cellStyle name="Normal 5 2 3 2 2 4 3 2 2" xfId="22943"/>
    <cellStyle name="Normal 5 2 3 2 2 4 3 3" xfId="22944"/>
    <cellStyle name="Normal 5 2 3 2 2 4 4" xfId="22945"/>
    <cellStyle name="Normal 5 2 3 2 2 4 4 2" xfId="22946"/>
    <cellStyle name="Normal 5 2 3 2 2 4 5" xfId="22947"/>
    <cellStyle name="Normal 5 2 3 2 2 5" xfId="22948"/>
    <cellStyle name="Normal 5 2 3 2 2 5 2" xfId="22949"/>
    <cellStyle name="Normal 5 2 3 2 2 5 2 2" xfId="22950"/>
    <cellStyle name="Normal 5 2 3 2 2 5 2 2 2" xfId="22951"/>
    <cellStyle name="Normal 5 2 3 2 2 5 2 2 2 2" xfId="22952"/>
    <cellStyle name="Normal 5 2 3 2 2 5 2 2 3" xfId="22953"/>
    <cellStyle name="Normal 5 2 3 2 2 5 2 3" xfId="22954"/>
    <cellStyle name="Normal 5 2 3 2 2 5 2 3 2" xfId="22955"/>
    <cellStyle name="Normal 5 2 3 2 2 5 2 4" xfId="22956"/>
    <cellStyle name="Normal 5 2 3 2 2 5 3" xfId="22957"/>
    <cellStyle name="Normal 5 2 3 2 2 5 3 2" xfId="22958"/>
    <cellStyle name="Normal 5 2 3 2 2 5 3 2 2" xfId="22959"/>
    <cellStyle name="Normal 5 2 3 2 2 5 3 3" xfId="22960"/>
    <cellStyle name="Normal 5 2 3 2 2 5 4" xfId="22961"/>
    <cellStyle name="Normal 5 2 3 2 2 5 4 2" xfId="22962"/>
    <cellStyle name="Normal 5 2 3 2 2 5 5" xfId="22963"/>
    <cellStyle name="Normal 5 2 3 2 2 6" xfId="22964"/>
    <cellStyle name="Normal 5 2 3 2 2 6 2" xfId="22965"/>
    <cellStyle name="Normal 5 2 3 2 2 6 2 2" xfId="22966"/>
    <cellStyle name="Normal 5 2 3 2 2 6 2 2 2" xfId="22967"/>
    <cellStyle name="Normal 5 2 3 2 2 6 2 3" xfId="22968"/>
    <cellStyle name="Normal 5 2 3 2 2 6 3" xfId="22969"/>
    <cellStyle name="Normal 5 2 3 2 2 6 3 2" xfId="22970"/>
    <cellStyle name="Normal 5 2 3 2 2 6 4" xfId="22971"/>
    <cellStyle name="Normal 5 2 3 2 2 7" xfId="22972"/>
    <cellStyle name="Normal 5 2 3 2 2 7 2" xfId="22973"/>
    <cellStyle name="Normal 5 2 3 2 2 7 2 2" xfId="22974"/>
    <cellStyle name="Normal 5 2 3 2 2 7 3" xfId="22975"/>
    <cellStyle name="Normal 5 2 3 2 2 8" xfId="22976"/>
    <cellStyle name="Normal 5 2 3 2 2 8 2" xfId="22977"/>
    <cellStyle name="Normal 5 2 3 2 2 9" xfId="22978"/>
    <cellStyle name="Normal 5 2 3 2 2 9 2" xfId="22979"/>
    <cellStyle name="Normal 5 2 3 2 3" xfId="22980"/>
    <cellStyle name="Normal 5 2 3 2 3 10" xfId="22981"/>
    <cellStyle name="Normal 5 2 3 2 3 11" xfId="29389"/>
    <cellStyle name="Normal 5 2 3 2 3 2" xfId="22982"/>
    <cellStyle name="Normal 5 2 3 2 3 2 2" xfId="22983"/>
    <cellStyle name="Normal 5 2 3 2 3 2 2 2" xfId="22984"/>
    <cellStyle name="Normal 5 2 3 2 3 2 2 2 2" xfId="22985"/>
    <cellStyle name="Normal 5 2 3 2 3 2 2 2 2 2" xfId="22986"/>
    <cellStyle name="Normal 5 2 3 2 3 2 2 2 2 2 2" xfId="22987"/>
    <cellStyle name="Normal 5 2 3 2 3 2 2 2 2 3" xfId="22988"/>
    <cellStyle name="Normal 5 2 3 2 3 2 2 2 3" xfId="22989"/>
    <cellStyle name="Normal 5 2 3 2 3 2 2 2 3 2" xfId="22990"/>
    <cellStyle name="Normal 5 2 3 2 3 2 2 2 4" xfId="22991"/>
    <cellStyle name="Normal 5 2 3 2 3 2 2 3" xfId="22992"/>
    <cellStyle name="Normal 5 2 3 2 3 2 2 3 2" xfId="22993"/>
    <cellStyle name="Normal 5 2 3 2 3 2 2 3 2 2" xfId="22994"/>
    <cellStyle name="Normal 5 2 3 2 3 2 2 3 3" xfId="22995"/>
    <cellStyle name="Normal 5 2 3 2 3 2 2 4" xfId="22996"/>
    <cellStyle name="Normal 5 2 3 2 3 2 2 4 2" xfId="22997"/>
    <cellStyle name="Normal 5 2 3 2 3 2 2 5" xfId="22998"/>
    <cellStyle name="Normal 5 2 3 2 3 2 3" xfId="22999"/>
    <cellStyle name="Normal 5 2 3 2 3 2 3 2" xfId="23000"/>
    <cellStyle name="Normal 5 2 3 2 3 2 3 2 2" xfId="23001"/>
    <cellStyle name="Normal 5 2 3 2 3 2 3 2 2 2" xfId="23002"/>
    <cellStyle name="Normal 5 2 3 2 3 2 3 2 2 2 2" xfId="23003"/>
    <cellStyle name="Normal 5 2 3 2 3 2 3 2 2 3" xfId="23004"/>
    <cellStyle name="Normal 5 2 3 2 3 2 3 2 3" xfId="23005"/>
    <cellStyle name="Normal 5 2 3 2 3 2 3 2 3 2" xfId="23006"/>
    <cellStyle name="Normal 5 2 3 2 3 2 3 2 4" xfId="23007"/>
    <cellStyle name="Normal 5 2 3 2 3 2 3 3" xfId="23008"/>
    <cellStyle name="Normal 5 2 3 2 3 2 3 3 2" xfId="23009"/>
    <cellStyle name="Normal 5 2 3 2 3 2 3 3 2 2" xfId="23010"/>
    <cellStyle name="Normal 5 2 3 2 3 2 3 3 3" xfId="23011"/>
    <cellStyle name="Normal 5 2 3 2 3 2 3 4" xfId="23012"/>
    <cellStyle name="Normal 5 2 3 2 3 2 3 4 2" xfId="23013"/>
    <cellStyle name="Normal 5 2 3 2 3 2 3 5" xfId="23014"/>
    <cellStyle name="Normal 5 2 3 2 3 2 4" xfId="23015"/>
    <cellStyle name="Normal 5 2 3 2 3 2 4 2" xfId="23016"/>
    <cellStyle name="Normal 5 2 3 2 3 2 4 2 2" xfId="23017"/>
    <cellStyle name="Normal 5 2 3 2 3 2 4 2 2 2" xfId="23018"/>
    <cellStyle name="Normal 5 2 3 2 3 2 4 2 3" xfId="23019"/>
    <cellStyle name="Normal 5 2 3 2 3 2 4 3" xfId="23020"/>
    <cellStyle name="Normal 5 2 3 2 3 2 4 3 2" xfId="23021"/>
    <cellStyle name="Normal 5 2 3 2 3 2 4 4" xfId="23022"/>
    <cellStyle name="Normal 5 2 3 2 3 2 5" xfId="23023"/>
    <cellStyle name="Normal 5 2 3 2 3 2 5 2" xfId="23024"/>
    <cellStyle name="Normal 5 2 3 2 3 2 5 2 2" xfId="23025"/>
    <cellStyle name="Normal 5 2 3 2 3 2 5 3" xfId="23026"/>
    <cellStyle name="Normal 5 2 3 2 3 2 6" xfId="23027"/>
    <cellStyle name="Normal 5 2 3 2 3 2 6 2" xfId="23028"/>
    <cellStyle name="Normal 5 2 3 2 3 2 7" xfId="23029"/>
    <cellStyle name="Normal 5 2 3 2 3 2 8" xfId="29390"/>
    <cellStyle name="Normal 5 2 3 2 3 3" xfId="23030"/>
    <cellStyle name="Normal 5 2 3 2 3 3 2" xfId="23031"/>
    <cellStyle name="Normal 5 2 3 2 3 3 2 2" xfId="23032"/>
    <cellStyle name="Normal 5 2 3 2 3 3 2 2 2" xfId="23033"/>
    <cellStyle name="Normal 5 2 3 2 3 3 2 2 2 2" xfId="23034"/>
    <cellStyle name="Normal 5 2 3 2 3 3 2 2 3" xfId="23035"/>
    <cellStyle name="Normal 5 2 3 2 3 3 2 3" xfId="23036"/>
    <cellStyle name="Normal 5 2 3 2 3 3 2 3 2" xfId="23037"/>
    <cellStyle name="Normal 5 2 3 2 3 3 2 4" xfId="23038"/>
    <cellStyle name="Normal 5 2 3 2 3 3 3" xfId="23039"/>
    <cellStyle name="Normal 5 2 3 2 3 3 3 2" xfId="23040"/>
    <cellStyle name="Normal 5 2 3 2 3 3 3 2 2" xfId="23041"/>
    <cellStyle name="Normal 5 2 3 2 3 3 3 3" xfId="23042"/>
    <cellStyle name="Normal 5 2 3 2 3 3 4" xfId="23043"/>
    <cellStyle name="Normal 5 2 3 2 3 3 4 2" xfId="23044"/>
    <cellStyle name="Normal 5 2 3 2 3 3 5" xfId="23045"/>
    <cellStyle name="Normal 5 2 3 2 3 4" xfId="23046"/>
    <cellStyle name="Normal 5 2 3 2 3 4 2" xfId="23047"/>
    <cellStyle name="Normal 5 2 3 2 3 4 2 2" xfId="23048"/>
    <cellStyle name="Normal 5 2 3 2 3 4 2 2 2" xfId="23049"/>
    <cellStyle name="Normal 5 2 3 2 3 4 2 2 2 2" xfId="23050"/>
    <cellStyle name="Normal 5 2 3 2 3 4 2 2 3" xfId="23051"/>
    <cellStyle name="Normal 5 2 3 2 3 4 2 3" xfId="23052"/>
    <cellStyle name="Normal 5 2 3 2 3 4 2 3 2" xfId="23053"/>
    <cellStyle name="Normal 5 2 3 2 3 4 2 4" xfId="23054"/>
    <cellStyle name="Normal 5 2 3 2 3 4 3" xfId="23055"/>
    <cellStyle name="Normal 5 2 3 2 3 4 3 2" xfId="23056"/>
    <cellStyle name="Normal 5 2 3 2 3 4 3 2 2" xfId="23057"/>
    <cellStyle name="Normal 5 2 3 2 3 4 3 3" xfId="23058"/>
    <cellStyle name="Normal 5 2 3 2 3 4 4" xfId="23059"/>
    <cellStyle name="Normal 5 2 3 2 3 4 4 2" xfId="23060"/>
    <cellStyle name="Normal 5 2 3 2 3 4 5" xfId="23061"/>
    <cellStyle name="Normal 5 2 3 2 3 5" xfId="23062"/>
    <cellStyle name="Normal 5 2 3 2 3 5 2" xfId="23063"/>
    <cellStyle name="Normal 5 2 3 2 3 5 2 2" xfId="23064"/>
    <cellStyle name="Normal 5 2 3 2 3 5 2 2 2" xfId="23065"/>
    <cellStyle name="Normal 5 2 3 2 3 5 2 2 2 2" xfId="23066"/>
    <cellStyle name="Normal 5 2 3 2 3 5 2 2 3" xfId="23067"/>
    <cellStyle name="Normal 5 2 3 2 3 5 2 3" xfId="23068"/>
    <cellStyle name="Normal 5 2 3 2 3 5 2 3 2" xfId="23069"/>
    <cellStyle name="Normal 5 2 3 2 3 5 2 4" xfId="23070"/>
    <cellStyle name="Normal 5 2 3 2 3 5 3" xfId="23071"/>
    <cellStyle name="Normal 5 2 3 2 3 5 3 2" xfId="23072"/>
    <cellStyle name="Normal 5 2 3 2 3 5 3 2 2" xfId="23073"/>
    <cellStyle name="Normal 5 2 3 2 3 5 3 3" xfId="23074"/>
    <cellStyle name="Normal 5 2 3 2 3 5 4" xfId="23075"/>
    <cellStyle name="Normal 5 2 3 2 3 5 4 2" xfId="23076"/>
    <cellStyle name="Normal 5 2 3 2 3 5 5" xfId="23077"/>
    <cellStyle name="Normal 5 2 3 2 3 6" xfId="23078"/>
    <cellStyle name="Normal 5 2 3 2 3 6 2" xfId="23079"/>
    <cellStyle name="Normal 5 2 3 2 3 6 2 2" xfId="23080"/>
    <cellStyle name="Normal 5 2 3 2 3 6 2 2 2" xfId="23081"/>
    <cellStyle name="Normal 5 2 3 2 3 6 2 3" xfId="23082"/>
    <cellStyle name="Normal 5 2 3 2 3 6 3" xfId="23083"/>
    <cellStyle name="Normal 5 2 3 2 3 6 3 2" xfId="23084"/>
    <cellStyle name="Normal 5 2 3 2 3 6 4" xfId="23085"/>
    <cellStyle name="Normal 5 2 3 2 3 7" xfId="23086"/>
    <cellStyle name="Normal 5 2 3 2 3 7 2" xfId="23087"/>
    <cellStyle name="Normal 5 2 3 2 3 7 2 2" xfId="23088"/>
    <cellStyle name="Normal 5 2 3 2 3 7 3" xfId="23089"/>
    <cellStyle name="Normal 5 2 3 2 3 8" xfId="23090"/>
    <cellStyle name="Normal 5 2 3 2 3 8 2" xfId="23091"/>
    <cellStyle name="Normal 5 2 3 2 3 9" xfId="23092"/>
    <cellStyle name="Normal 5 2 3 2 3 9 2" xfId="23093"/>
    <cellStyle name="Normal 5 2 3 2 4" xfId="23094"/>
    <cellStyle name="Normal 5 2 3 2 4 2" xfId="23095"/>
    <cellStyle name="Normal 5 2 3 2 4 2 2" xfId="23096"/>
    <cellStyle name="Normal 5 2 3 2 4 2 2 2" xfId="23097"/>
    <cellStyle name="Normal 5 2 3 2 4 2 2 2 2" xfId="23098"/>
    <cellStyle name="Normal 5 2 3 2 4 2 2 2 2 2" xfId="23099"/>
    <cellStyle name="Normal 5 2 3 2 4 2 2 2 3" xfId="23100"/>
    <cellStyle name="Normal 5 2 3 2 4 2 2 3" xfId="23101"/>
    <cellStyle name="Normal 5 2 3 2 4 2 2 3 2" xfId="23102"/>
    <cellStyle name="Normal 5 2 3 2 4 2 2 4" xfId="23103"/>
    <cellStyle name="Normal 5 2 3 2 4 2 3" xfId="23104"/>
    <cellStyle name="Normal 5 2 3 2 4 2 3 2" xfId="23105"/>
    <cellStyle name="Normal 5 2 3 2 4 2 3 2 2" xfId="23106"/>
    <cellStyle name="Normal 5 2 3 2 4 2 3 3" xfId="23107"/>
    <cellStyle name="Normal 5 2 3 2 4 2 4" xfId="23108"/>
    <cellStyle name="Normal 5 2 3 2 4 2 4 2" xfId="23109"/>
    <cellStyle name="Normal 5 2 3 2 4 2 5" xfId="23110"/>
    <cellStyle name="Normal 5 2 3 2 4 3" xfId="23111"/>
    <cellStyle name="Normal 5 2 3 2 4 3 2" xfId="23112"/>
    <cellStyle name="Normal 5 2 3 2 4 3 2 2" xfId="23113"/>
    <cellStyle name="Normal 5 2 3 2 4 3 2 2 2" xfId="23114"/>
    <cellStyle name="Normal 5 2 3 2 4 3 2 2 2 2" xfId="23115"/>
    <cellStyle name="Normal 5 2 3 2 4 3 2 2 3" xfId="23116"/>
    <cellStyle name="Normal 5 2 3 2 4 3 2 3" xfId="23117"/>
    <cellStyle name="Normal 5 2 3 2 4 3 2 3 2" xfId="23118"/>
    <cellStyle name="Normal 5 2 3 2 4 3 2 4" xfId="23119"/>
    <cellStyle name="Normal 5 2 3 2 4 3 3" xfId="23120"/>
    <cellStyle name="Normal 5 2 3 2 4 3 3 2" xfId="23121"/>
    <cellStyle name="Normal 5 2 3 2 4 3 3 2 2" xfId="23122"/>
    <cellStyle name="Normal 5 2 3 2 4 3 3 3" xfId="23123"/>
    <cellStyle name="Normal 5 2 3 2 4 3 4" xfId="23124"/>
    <cellStyle name="Normal 5 2 3 2 4 3 4 2" xfId="23125"/>
    <cellStyle name="Normal 5 2 3 2 4 3 5" xfId="23126"/>
    <cellStyle name="Normal 5 2 3 2 4 4" xfId="23127"/>
    <cellStyle name="Normal 5 2 3 2 4 4 2" xfId="23128"/>
    <cellStyle name="Normal 5 2 3 2 4 4 2 2" xfId="23129"/>
    <cellStyle name="Normal 5 2 3 2 4 4 2 2 2" xfId="23130"/>
    <cellStyle name="Normal 5 2 3 2 4 4 2 3" xfId="23131"/>
    <cellStyle name="Normal 5 2 3 2 4 4 3" xfId="23132"/>
    <cellStyle name="Normal 5 2 3 2 4 4 3 2" xfId="23133"/>
    <cellStyle name="Normal 5 2 3 2 4 4 4" xfId="23134"/>
    <cellStyle name="Normal 5 2 3 2 4 5" xfId="23135"/>
    <cellStyle name="Normal 5 2 3 2 4 5 2" xfId="23136"/>
    <cellStyle name="Normal 5 2 3 2 4 5 2 2" xfId="23137"/>
    <cellStyle name="Normal 5 2 3 2 4 5 3" xfId="23138"/>
    <cellStyle name="Normal 5 2 3 2 4 6" xfId="23139"/>
    <cellStyle name="Normal 5 2 3 2 4 6 2" xfId="23140"/>
    <cellStyle name="Normal 5 2 3 2 4 7" xfId="23141"/>
    <cellStyle name="Normal 5 2 3 2 4 8" xfId="29391"/>
    <cellStyle name="Normal 5 2 3 2 5" xfId="23142"/>
    <cellStyle name="Normal 5 2 3 2 5 2" xfId="23143"/>
    <cellStyle name="Normal 5 2 3 2 5 2 2" xfId="23144"/>
    <cellStyle name="Normal 5 2 3 2 5 2 2 2" xfId="23145"/>
    <cellStyle name="Normal 5 2 3 2 5 2 2 2 2" xfId="23146"/>
    <cellStyle name="Normal 5 2 3 2 5 2 2 3" xfId="23147"/>
    <cellStyle name="Normal 5 2 3 2 5 2 3" xfId="23148"/>
    <cellStyle name="Normal 5 2 3 2 5 2 3 2" xfId="23149"/>
    <cellStyle name="Normal 5 2 3 2 5 2 4" xfId="23150"/>
    <cellStyle name="Normal 5 2 3 2 5 3" xfId="23151"/>
    <cellStyle name="Normal 5 2 3 2 5 3 2" xfId="23152"/>
    <cellStyle name="Normal 5 2 3 2 5 3 2 2" xfId="23153"/>
    <cellStyle name="Normal 5 2 3 2 5 3 3" xfId="23154"/>
    <cellStyle name="Normal 5 2 3 2 5 4" xfId="23155"/>
    <cellStyle name="Normal 5 2 3 2 5 4 2" xfId="23156"/>
    <cellStyle name="Normal 5 2 3 2 5 5" xfId="23157"/>
    <cellStyle name="Normal 5 2 3 2 6" xfId="23158"/>
    <cellStyle name="Normal 5 2 3 2 6 2" xfId="23159"/>
    <cellStyle name="Normal 5 2 3 2 6 2 2" xfId="23160"/>
    <cellStyle name="Normal 5 2 3 2 6 2 2 2" xfId="23161"/>
    <cellStyle name="Normal 5 2 3 2 6 2 2 2 2" xfId="23162"/>
    <cellStyle name="Normal 5 2 3 2 6 2 2 3" xfId="23163"/>
    <cellStyle name="Normal 5 2 3 2 6 2 3" xfId="23164"/>
    <cellStyle name="Normal 5 2 3 2 6 2 3 2" xfId="23165"/>
    <cellStyle name="Normal 5 2 3 2 6 2 4" xfId="23166"/>
    <cellStyle name="Normal 5 2 3 2 6 3" xfId="23167"/>
    <cellStyle name="Normal 5 2 3 2 6 3 2" xfId="23168"/>
    <cellStyle name="Normal 5 2 3 2 6 3 2 2" xfId="23169"/>
    <cellStyle name="Normal 5 2 3 2 6 3 3" xfId="23170"/>
    <cellStyle name="Normal 5 2 3 2 6 4" xfId="23171"/>
    <cellStyle name="Normal 5 2 3 2 6 4 2" xfId="23172"/>
    <cellStyle name="Normal 5 2 3 2 6 5" xfId="23173"/>
    <cellStyle name="Normal 5 2 3 2 7" xfId="23174"/>
    <cellStyle name="Normal 5 2 3 2 7 2" xfId="23175"/>
    <cellStyle name="Normal 5 2 3 2 7 2 2" xfId="23176"/>
    <cellStyle name="Normal 5 2 3 2 7 2 2 2" xfId="23177"/>
    <cellStyle name="Normal 5 2 3 2 7 2 2 2 2" xfId="23178"/>
    <cellStyle name="Normal 5 2 3 2 7 2 2 3" xfId="23179"/>
    <cellStyle name="Normal 5 2 3 2 7 2 3" xfId="23180"/>
    <cellStyle name="Normal 5 2 3 2 7 2 3 2" xfId="23181"/>
    <cellStyle name="Normal 5 2 3 2 7 2 4" xfId="23182"/>
    <cellStyle name="Normal 5 2 3 2 7 3" xfId="23183"/>
    <cellStyle name="Normal 5 2 3 2 7 3 2" xfId="23184"/>
    <cellStyle name="Normal 5 2 3 2 7 3 2 2" xfId="23185"/>
    <cellStyle name="Normal 5 2 3 2 7 3 3" xfId="23186"/>
    <cellStyle name="Normal 5 2 3 2 7 4" xfId="23187"/>
    <cellStyle name="Normal 5 2 3 2 7 4 2" xfId="23188"/>
    <cellStyle name="Normal 5 2 3 2 7 5" xfId="23189"/>
    <cellStyle name="Normal 5 2 3 2 8" xfId="23190"/>
    <cellStyle name="Normal 5 2 3 2 8 2" xfId="23191"/>
    <cellStyle name="Normal 5 2 3 2 8 2 2" xfId="23192"/>
    <cellStyle name="Normal 5 2 3 2 8 2 2 2" xfId="23193"/>
    <cellStyle name="Normal 5 2 3 2 8 2 3" xfId="23194"/>
    <cellStyle name="Normal 5 2 3 2 8 3" xfId="23195"/>
    <cellStyle name="Normal 5 2 3 2 8 3 2" xfId="23196"/>
    <cellStyle name="Normal 5 2 3 2 8 4" xfId="23197"/>
    <cellStyle name="Normal 5 2 3 2 9" xfId="23198"/>
    <cellStyle name="Normal 5 2 3 2 9 2" xfId="23199"/>
    <cellStyle name="Normal 5 2 3 2 9 2 2" xfId="23200"/>
    <cellStyle name="Normal 5 2 3 2 9 3" xfId="23201"/>
    <cellStyle name="Normal 5 2 3 3" xfId="23202"/>
    <cellStyle name="Normal 5 2 3 3 10" xfId="23203"/>
    <cellStyle name="Normal 5 2 3 3 10 2" xfId="23204"/>
    <cellStyle name="Normal 5 2 3 3 11" xfId="23205"/>
    <cellStyle name="Normal 5 2 3 3 12" xfId="29392"/>
    <cellStyle name="Normal 5 2 3 3 2" xfId="23206"/>
    <cellStyle name="Normal 5 2 3 3 2 10" xfId="23207"/>
    <cellStyle name="Normal 5 2 3 3 2 11" xfId="29393"/>
    <cellStyle name="Normal 5 2 3 3 2 2" xfId="23208"/>
    <cellStyle name="Normal 5 2 3 3 2 2 2" xfId="23209"/>
    <cellStyle name="Normal 5 2 3 3 2 2 2 2" xfId="23210"/>
    <cellStyle name="Normal 5 2 3 3 2 2 2 2 2" xfId="23211"/>
    <cellStyle name="Normal 5 2 3 3 2 2 2 2 2 2" xfId="23212"/>
    <cellStyle name="Normal 5 2 3 3 2 2 2 2 2 2 2" xfId="23213"/>
    <cellStyle name="Normal 5 2 3 3 2 2 2 2 2 3" xfId="23214"/>
    <cellStyle name="Normal 5 2 3 3 2 2 2 2 3" xfId="23215"/>
    <cellStyle name="Normal 5 2 3 3 2 2 2 2 3 2" xfId="23216"/>
    <cellStyle name="Normal 5 2 3 3 2 2 2 2 4" xfId="23217"/>
    <cellStyle name="Normal 5 2 3 3 2 2 2 3" xfId="23218"/>
    <cellStyle name="Normal 5 2 3 3 2 2 2 3 2" xfId="23219"/>
    <cellStyle name="Normal 5 2 3 3 2 2 2 3 2 2" xfId="23220"/>
    <cellStyle name="Normal 5 2 3 3 2 2 2 3 3" xfId="23221"/>
    <cellStyle name="Normal 5 2 3 3 2 2 2 4" xfId="23222"/>
    <cellStyle name="Normal 5 2 3 3 2 2 2 4 2" xfId="23223"/>
    <cellStyle name="Normal 5 2 3 3 2 2 2 5" xfId="23224"/>
    <cellStyle name="Normal 5 2 3 3 2 2 3" xfId="23225"/>
    <cellStyle name="Normal 5 2 3 3 2 2 3 2" xfId="23226"/>
    <cellStyle name="Normal 5 2 3 3 2 2 3 2 2" xfId="23227"/>
    <cellStyle name="Normal 5 2 3 3 2 2 3 2 2 2" xfId="23228"/>
    <cellStyle name="Normal 5 2 3 3 2 2 3 2 2 2 2" xfId="23229"/>
    <cellStyle name="Normal 5 2 3 3 2 2 3 2 2 3" xfId="23230"/>
    <cellStyle name="Normal 5 2 3 3 2 2 3 2 3" xfId="23231"/>
    <cellStyle name="Normal 5 2 3 3 2 2 3 2 3 2" xfId="23232"/>
    <cellStyle name="Normal 5 2 3 3 2 2 3 2 4" xfId="23233"/>
    <cellStyle name="Normal 5 2 3 3 2 2 3 3" xfId="23234"/>
    <cellStyle name="Normal 5 2 3 3 2 2 3 3 2" xfId="23235"/>
    <cellStyle name="Normal 5 2 3 3 2 2 3 3 2 2" xfId="23236"/>
    <cellStyle name="Normal 5 2 3 3 2 2 3 3 3" xfId="23237"/>
    <cellStyle name="Normal 5 2 3 3 2 2 3 4" xfId="23238"/>
    <cellStyle name="Normal 5 2 3 3 2 2 3 4 2" xfId="23239"/>
    <cellStyle name="Normal 5 2 3 3 2 2 3 5" xfId="23240"/>
    <cellStyle name="Normal 5 2 3 3 2 2 4" xfId="23241"/>
    <cellStyle name="Normal 5 2 3 3 2 2 4 2" xfId="23242"/>
    <cellStyle name="Normal 5 2 3 3 2 2 4 2 2" xfId="23243"/>
    <cellStyle name="Normal 5 2 3 3 2 2 4 2 2 2" xfId="23244"/>
    <cellStyle name="Normal 5 2 3 3 2 2 4 2 3" xfId="23245"/>
    <cellStyle name="Normal 5 2 3 3 2 2 4 3" xfId="23246"/>
    <cellStyle name="Normal 5 2 3 3 2 2 4 3 2" xfId="23247"/>
    <cellStyle name="Normal 5 2 3 3 2 2 4 4" xfId="23248"/>
    <cellStyle name="Normal 5 2 3 3 2 2 5" xfId="23249"/>
    <cellStyle name="Normal 5 2 3 3 2 2 5 2" xfId="23250"/>
    <cellStyle name="Normal 5 2 3 3 2 2 5 2 2" xfId="23251"/>
    <cellStyle name="Normal 5 2 3 3 2 2 5 3" xfId="23252"/>
    <cellStyle name="Normal 5 2 3 3 2 2 6" xfId="23253"/>
    <cellStyle name="Normal 5 2 3 3 2 2 6 2" xfId="23254"/>
    <cellStyle name="Normal 5 2 3 3 2 2 7" xfId="23255"/>
    <cellStyle name="Normal 5 2 3 3 2 2 8" xfId="29394"/>
    <cellStyle name="Normal 5 2 3 3 2 3" xfId="23256"/>
    <cellStyle name="Normal 5 2 3 3 2 3 2" xfId="23257"/>
    <cellStyle name="Normal 5 2 3 3 2 3 2 2" xfId="23258"/>
    <cellStyle name="Normal 5 2 3 3 2 3 2 2 2" xfId="23259"/>
    <cellStyle name="Normal 5 2 3 3 2 3 2 2 2 2" xfId="23260"/>
    <cellStyle name="Normal 5 2 3 3 2 3 2 2 3" xfId="23261"/>
    <cellStyle name="Normal 5 2 3 3 2 3 2 3" xfId="23262"/>
    <cellStyle name="Normal 5 2 3 3 2 3 2 3 2" xfId="23263"/>
    <cellStyle name="Normal 5 2 3 3 2 3 2 4" xfId="23264"/>
    <cellStyle name="Normal 5 2 3 3 2 3 3" xfId="23265"/>
    <cellStyle name="Normal 5 2 3 3 2 3 3 2" xfId="23266"/>
    <cellStyle name="Normal 5 2 3 3 2 3 3 2 2" xfId="23267"/>
    <cellStyle name="Normal 5 2 3 3 2 3 3 3" xfId="23268"/>
    <cellStyle name="Normal 5 2 3 3 2 3 4" xfId="23269"/>
    <cellStyle name="Normal 5 2 3 3 2 3 4 2" xfId="23270"/>
    <cellStyle name="Normal 5 2 3 3 2 3 5" xfId="23271"/>
    <cellStyle name="Normal 5 2 3 3 2 4" xfId="23272"/>
    <cellStyle name="Normal 5 2 3 3 2 4 2" xfId="23273"/>
    <cellStyle name="Normal 5 2 3 3 2 4 2 2" xfId="23274"/>
    <cellStyle name="Normal 5 2 3 3 2 4 2 2 2" xfId="23275"/>
    <cellStyle name="Normal 5 2 3 3 2 4 2 2 2 2" xfId="23276"/>
    <cellStyle name="Normal 5 2 3 3 2 4 2 2 3" xfId="23277"/>
    <cellStyle name="Normal 5 2 3 3 2 4 2 3" xfId="23278"/>
    <cellStyle name="Normal 5 2 3 3 2 4 2 3 2" xfId="23279"/>
    <cellStyle name="Normal 5 2 3 3 2 4 2 4" xfId="23280"/>
    <cellStyle name="Normal 5 2 3 3 2 4 3" xfId="23281"/>
    <cellStyle name="Normal 5 2 3 3 2 4 3 2" xfId="23282"/>
    <cellStyle name="Normal 5 2 3 3 2 4 3 2 2" xfId="23283"/>
    <cellStyle name="Normal 5 2 3 3 2 4 3 3" xfId="23284"/>
    <cellStyle name="Normal 5 2 3 3 2 4 4" xfId="23285"/>
    <cellStyle name="Normal 5 2 3 3 2 4 4 2" xfId="23286"/>
    <cellStyle name="Normal 5 2 3 3 2 4 5" xfId="23287"/>
    <cellStyle name="Normal 5 2 3 3 2 5" xfId="23288"/>
    <cellStyle name="Normal 5 2 3 3 2 5 2" xfId="23289"/>
    <cellStyle name="Normal 5 2 3 3 2 5 2 2" xfId="23290"/>
    <cellStyle name="Normal 5 2 3 3 2 5 2 2 2" xfId="23291"/>
    <cellStyle name="Normal 5 2 3 3 2 5 2 2 2 2" xfId="23292"/>
    <cellStyle name="Normal 5 2 3 3 2 5 2 2 3" xfId="23293"/>
    <cellStyle name="Normal 5 2 3 3 2 5 2 3" xfId="23294"/>
    <cellStyle name="Normal 5 2 3 3 2 5 2 3 2" xfId="23295"/>
    <cellStyle name="Normal 5 2 3 3 2 5 2 4" xfId="23296"/>
    <cellStyle name="Normal 5 2 3 3 2 5 3" xfId="23297"/>
    <cellStyle name="Normal 5 2 3 3 2 5 3 2" xfId="23298"/>
    <cellStyle name="Normal 5 2 3 3 2 5 3 2 2" xfId="23299"/>
    <cellStyle name="Normal 5 2 3 3 2 5 3 3" xfId="23300"/>
    <cellStyle name="Normal 5 2 3 3 2 5 4" xfId="23301"/>
    <cellStyle name="Normal 5 2 3 3 2 5 4 2" xfId="23302"/>
    <cellStyle name="Normal 5 2 3 3 2 5 5" xfId="23303"/>
    <cellStyle name="Normal 5 2 3 3 2 6" xfId="23304"/>
    <cellStyle name="Normal 5 2 3 3 2 6 2" xfId="23305"/>
    <cellStyle name="Normal 5 2 3 3 2 6 2 2" xfId="23306"/>
    <cellStyle name="Normal 5 2 3 3 2 6 2 2 2" xfId="23307"/>
    <cellStyle name="Normal 5 2 3 3 2 6 2 3" xfId="23308"/>
    <cellStyle name="Normal 5 2 3 3 2 6 3" xfId="23309"/>
    <cellStyle name="Normal 5 2 3 3 2 6 3 2" xfId="23310"/>
    <cellStyle name="Normal 5 2 3 3 2 6 4" xfId="23311"/>
    <cellStyle name="Normal 5 2 3 3 2 7" xfId="23312"/>
    <cellStyle name="Normal 5 2 3 3 2 7 2" xfId="23313"/>
    <cellStyle name="Normal 5 2 3 3 2 7 2 2" xfId="23314"/>
    <cellStyle name="Normal 5 2 3 3 2 7 3" xfId="23315"/>
    <cellStyle name="Normal 5 2 3 3 2 8" xfId="23316"/>
    <cellStyle name="Normal 5 2 3 3 2 8 2" xfId="23317"/>
    <cellStyle name="Normal 5 2 3 3 2 9" xfId="23318"/>
    <cellStyle name="Normal 5 2 3 3 2 9 2" xfId="23319"/>
    <cellStyle name="Normal 5 2 3 3 3" xfId="23320"/>
    <cellStyle name="Normal 5 2 3 3 3 2" xfId="23321"/>
    <cellStyle name="Normal 5 2 3 3 3 2 2" xfId="23322"/>
    <cellStyle name="Normal 5 2 3 3 3 2 2 2" xfId="23323"/>
    <cellStyle name="Normal 5 2 3 3 3 2 2 2 2" xfId="23324"/>
    <cellStyle name="Normal 5 2 3 3 3 2 2 2 2 2" xfId="23325"/>
    <cellStyle name="Normal 5 2 3 3 3 2 2 2 3" xfId="23326"/>
    <cellStyle name="Normal 5 2 3 3 3 2 2 3" xfId="23327"/>
    <cellStyle name="Normal 5 2 3 3 3 2 2 3 2" xfId="23328"/>
    <cellStyle name="Normal 5 2 3 3 3 2 2 4" xfId="23329"/>
    <cellStyle name="Normal 5 2 3 3 3 2 3" xfId="23330"/>
    <cellStyle name="Normal 5 2 3 3 3 2 3 2" xfId="23331"/>
    <cellStyle name="Normal 5 2 3 3 3 2 3 2 2" xfId="23332"/>
    <cellStyle name="Normal 5 2 3 3 3 2 3 3" xfId="23333"/>
    <cellStyle name="Normal 5 2 3 3 3 2 4" xfId="23334"/>
    <cellStyle name="Normal 5 2 3 3 3 2 4 2" xfId="23335"/>
    <cellStyle name="Normal 5 2 3 3 3 2 5" xfId="23336"/>
    <cellStyle name="Normal 5 2 3 3 3 3" xfId="23337"/>
    <cellStyle name="Normal 5 2 3 3 3 3 2" xfId="23338"/>
    <cellStyle name="Normal 5 2 3 3 3 3 2 2" xfId="23339"/>
    <cellStyle name="Normal 5 2 3 3 3 3 2 2 2" xfId="23340"/>
    <cellStyle name="Normal 5 2 3 3 3 3 2 2 2 2" xfId="23341"/>
    <cellStyle name="Normal 5 2 3 3 3 3 2 2 3" xfId="23342"/>
    <cellStyle name="Normal 5 2 3 3 3 3 2 3" xfId="23343"/>
    <cellStyle name="Normal 5 2 3 3 3 3 2 3 2" xfId="23344"/>
    <cellStyle name="Normal 5 2 3 3 3 3 2 4" xfId="23345"/>
    <cellStyle name="Normal 5 2 3 3 3 3 3" xfId="23346"/>
    <cellStyle name="Normal 5 2 3 3 3 3 3 2" xfId="23347"/>
    <cellStyle name="Normal 5 2 3 3 3 3 3 2 2" xfId="23348"/>
    <cellStyle name="Normal 5 2 3 3 3 3 3 3" xfId="23349"/>
    <cellStyle name="Normal 5 2 3 3 3 3 4" xfId="23350"/>
    <cellStyle name="Normal 5 2 3 3 3 3 4 2" xfId="23351"/>
    <cellStyle name="Normal 5 2 3 3 3 3 5" xfId="23352"/>
    <cellStyle name="Normal 5 2 3 3 3 4" xfId="23353"/>
    <cellStyle name="Normal 5 2 3 3 3 4 2" xfId="23354"/>
    <cellStyle name="Normal 5 2 3 3 3 4 2 2" xfId="23355"/>
    <cellStyle name="Normal 5 2 3 3 3 4 2 2 2" xfId="23356"/>
    <cellStyle name="Normal 5 2 3 3 3 4 2 3" xfId="23357"/>
    <cellStyle name="Normal 5 2 3 3 3 4 3" xfId="23358"/>
    <cellStyle name="Normal 5 2 3 3 3 4 3 2" xfId="23359"/>
    <cellStyle name="Normal 5 2 3 3 3 4 4" xfId="23360"/>
    <cellStyle name="Normal 5 2 3 3 3 5" xfId="23361"/>
    <cellStyle name="Normal 5 2 3 3 3 5 2" xfId="23362"/>
    <cellStyle name="Normal 5 2 3 3 3 5 2 2" xfId="23363"/>
    <cellStyle name="Normal 5 2 3 3 3 5 3" xfId="23364"/>
    <cellStyle name="Normal 5 2 3 3 3 6" xfId="23365"/>
    <cellStyle name="Normal 5 2 3 3 3 6 2" xfId="23366"/>
    <cellStyle name="Normal 5 2 3 3 3 7" xfId="23367"/>
    <cellStyle name="Normal 5 2 3 3 3 8" xfId="29395"/>
    <cellStyle name="Normal 5 2 3 3 4" xfId="23368"/>
    <cellStyle name="Normal 5 2 3 3 4 2" xfId="23369"/>
    <cellStyle name="Normal 5 2 3 3 4 2 2" xfId="23370"/>
    <cellStyle name="Normal 5 2 3 3 4 2 2 2" xfId="23371"/>
    <cellStyle name="Normal 5 2 3 3 4 2 2 2 2" xfId="23372"/>
    <cellStyle name="Normal 5 2 3 3 4 2 2 3" xfId="23373"/>
    <cellStyle name="Normal 5 2 3 3 4 2 3" xfId="23374"/>
    <cellStyle name="Normal 5 2 3 3 4 2 3 2" xfId="23375"/>
    <cellStyle name="Normal 5 2 3 3 4 2 4" xfId="23376"/>
    <cellStyle name="Normal 5 2 3 3 4 3" xfId="23377"/>
    <cellStyle name="Normal 5 2 3 3 4 3 2" xfId="23378"/>
    <cellStyle name="Normal 5 2 3 3 4 3 2 2" xfId="23379"/>
    <cellStyle name="Normal 5 2 3 3 4 3 3" xfId="23380"/>
    <cellStyle name="Normal 5 2 3 3 4 4" xfId="23381"/>
    <cellStyle name="Normal 5 2 3 3 4 4 2" xfId="23382"/>
    <cellStyle name="Normal 5 2 3 3 4 5" xfId="23383"/>
    <cellStyle name="Normal 5 2 3 3 5" xfId="23384"/>
    <cellStyle name="Normal 5 2 3 3 5 2" xfId="23385"/>
    <cellStyle name="Normal 5 2 3 3 5 2 2" xfId="23386"/>
    <cellStyle name="Normal 5 2 3 3 5 2 2 2" xfId="23387"/>
    <cellStyle name="Normal 5 2 3 3 5 2 2 2 2" xfId="23388"/>
    <cellStyle name="Normal 5 2 3 3 5 2 2 3" xfId="23389"/>
    <cellStyle name="Normal 5 2 3 3 5 2 3" xfId="23390"/>
    <cellStyle name="Normal 5 2 3 3 5 2 3 2" xfId="23391"/>
    <cellStyle name="Normal 5 2 3 3 5 2 4" xfId="23392"/>
    <cellStyle name="Normal 5 2 3 3 5 3" xfId="23393"/>
    <cellStyle name="Normal 5 2 3 3 5 3 2" xfId="23394"/>
    <cellStyle name="Normal 5 2 3 3 5 3 2 2" xfId="23395"/>
    <cellStyle name="Normal 5 2 3 3 5 3 3" xfId="23396"/>
    <cellStyle name="Normal 5 2 3 3 5 4" xfId="23397"/>
    <cellStyle name="Normal 5 2 3 3 5 4 2" xfId="23398"/>
    <cellStyle name="Normal 5 2 3 3 5 5" xfId="23399"/>
    <cellStyle name="Normal 5 2 3 3 6" xfId="23400"/>
    <cellStyle name="Normal 5 2 3 3 6 2" xfId="23401"/>
    <cellStyle name="Normal 5 2 3 3 6 2 2" xfId="23402"/>
    <cellStyle name="Normal 5 2 3 3 6 2 2 2" xfId="23403"/>
    <cellStyle name="Normal 5 2 3 3 6 2 2 2 2" xfId="23404"/>
    <cellStyle name="Normal 5 2 3 3 6 2 2 3" xfId="23405"/>
    <cellStyle name="Normal 5 2 3 3 6 2 3" xfId="23406"/>
    <cellStyle name="Normal 5 2 3 3 6 2 3 2" xfId="23407"/>
    <cellStyle name="Normal 5 2 3 3 6 2 4" xfId="23408"/>
    <cellStyle name="Normal 5 2 3 3 6 3" xfId="23409"/>
    <cellStyle name="Normal 5 2 3 3 6 3 2" xfId="23410"/>
    <cellStyle name="Normal 5 2 3 3 6 3 2 2" xfId="23411"/>
    <cellStyle name="Normal 5 2 3 3 6 3 3" xfId="23412"/>
    <cellStyle name="Normal 5 2 3 3 6 4" xfId="23413"/>
    <cellStyle name="Normal 5 2 3 3 6 4 2" xfId="23414"/>
    <cellStyle name="Normal 5 2 3 3 6 5" xfId="23415"/>
    <cellStyle name="Normal 5 2 3 3 7" xfId="23416"/>
    <cellStyle name="Normal 5 2 3 3 7 2" xfId="23417"/>
    <cellStyle name="Normal 5 2 3 3 7 2 2" xfId="23418"/>
    <cellStyle name="Normal 5 2 3 3 7 2 2 2" xfId="23419"/>
    <cellStyle name="Normal 5 2 3 3 7 2 3" xfId="23420"/>
    <cellStyle name="Normal 5 2 3 3 7 3" xfId="23421"/>
    <cellStyle name="Normal 5 2 3 3 7 3 2" xfId="23422"/>
    <cellStyle name="Normal 5 2 3 3 7 4" xfId="23423"/>
    <cellStyle name="Normal 5 2 3 3 8" xfId="23424"/>
    <cellStyle name="Normal 5 2 3 3 8 2" xfId="23425"/>
    <cellStyle name="Normal 5 2 3 3 8 2 2" xfId="23426"/>
    <cellStyle name="Normal 5 2 3 3 8 3" xfId="23427"/>
    <cellStyle name="Normal 5 2 3 3 9" xfId="23428"/>
    <cellStyle name="Normal 5 2 3 3 9 2" xfId="23429"/>
    <cellStyle name="Normal 5 2 3 4" xfId="23430"/>
    <cellStyle name="Normal 5 2 3 4 10" xfId="23431"/>
    <cellStyle name="Normal 5 2 3 4 11" xfId="29396"/>
    <cellStyle name="Normal 5 2 3 4 2" xfId="23432"/>
    <cellStyle name="Normal 5 2 3 4 2 2" xfId="23433"/>
    <cellStyle name="Normal 5 2 3 4 2 2 2" xfId="23434"/>
    <cellStyle name="Normal 5 2 3 4 2 2 2 2" xfId="23435"/>
    <cellStyle name="Normal 5 2 3 4 2 2 2 2 2" xfId="23436"/>
    <cellStyle name="Normal 5 2 3 4 2 2 2 2 2 2" xfId="23437"/>
    <cellStyle name="Normal 5 2 3 4 2 2 2 2 3" xfId="23438"/>
    <cellStyle name="Normal 5 2 3 4 2 2 2 3" xfId="23439"/>
    <cellStyle name="Normal 5 2 3 4 2 2 2 3 2" xfId="23440"/>
    <cellStyle name="Normal 5 2 3 4 2 2 2 4" xfId="23441"/>
    <cellStyle name="Normal 5 2 3 4 2 2 3" xfId="23442"/>
    <cellStyle name="Normal 5 2 3 4 2 2 3 2" xfId="23443"/>
    <cellStyle name="Normal 5 2 3 4 2 2 3 2 2" xfId="23444"/>
    <cellStyle name="Normal 5 2 3 4 2 2 3 3" xfId="23445"/>
    <cellStyle name="Normal 5 2 3 4 2 2 4" xfId="23446"/>
    <cellStyle name="Normal 5 2 3 4 2 2 4 2" xfId="23447"/>
    <cellStyle name="Normal 5 2 3 4 2 2 5" xfId="23448"/>
    <cellStyle name="Normal 5 2 3 4 2 3" xfId="23449"/>
    <cellStyle name="Normal 5 2 3 4 2 3 2" xfId="23450"/>
    <cellStyle name="Normal 5 2 3 4 2 3 2 2" xfId="23451"/>
    <cellStyle name="Normal 5 2 3 4 2 3 2 2 2" xfId="23452"/>
    <cellStyle name="Normal 5 2 3 4 2 3 2 2 2 2" xfId="23453"/>
    <cellStyle name="Normal 5 2 3 4 2 3 2 2 3" xfId="23454"/>
    <cellStyle name="Normal 5 2 3 4 2 3 2 3" xfId="23455"/>
    <cellStyle name="Normal 5 2 3 4 2 3 2 3 2" xfId="23456"/>
    <cellStyle name="Normal 5 2 3 4 2 3 2 4" xfId="23457"/>
    <cellStyle name="Normal 5 2 3 4 2 3 3" xfId="23458"/>
    <cellStyle name="Normal 5 2 3 4 2 3 3 2" xfId="23459"/>
    <cellStyle name="Normal 5 2 3 4 2 3 3 2 2" xfId="23460"/>
    <cellStyle name="Normal 5 2 3 4 2 3 3 3" xfId="23461"/>
    <cellStyle name="Normal 5 2 3 4 2 3 4" xfId="23462"/>
    <cellStyle name="Normal 5 2 3 4 2 3 4 2" xfId="23463"/>
    <cellStyle name="Normal 5 2 3 4 2 3 5" xfId="23464"/>
    <cellStyle name="Normal 5 2 3 4 2 4" xfId="23465"/>
    <cellStyle name="Normal 5 2 3 4 2 4 2" xfId="23466"/>
    <cellStyle name="Normal 5 2 3 4 2 4 2 2" xfId="23467"/>
    <cellStyle name="Normal 5 2 3 4 2 4 2 2 2" xfId="23468"/>
    <cellStyle name="Normal 5 2 3 4 2 4 2 3" xfId="23469"/>
    <cellStyle name="Normal 5 2 3 4 2 4 3" xfId="23470"/>
    <cellStyle name="Normal 5 2 3 4 2 4 3 2" xfId="23471"/>
    <cellStyle name="Normal 5 2 3 4 2 4 4" xfId="23472"/>
    <cellStyle name="Normal 5 2 3 4 2 5" xfId="23473"/>
    <cellStyle name="Normal 5 2 3 4 2 5 2" xfId="23474"/>
    <cellStyle name="Normal 5 2 3 4 2 5 2 2" xfId="23475"/>
    <cellStyle name="Normal 5 2 3 4 2 5 3" xfId="23476"/>
    <cellStyle name="Normal 5 2 3 4 2 6" xfId="23477"/>
    <cellStyle name="Normal 5 2 3 4 2 6 2" xfId="23478"/>
    <cellStyle name="Normal 5 2 3 4 2 7" xfId="23479"/>
    <cellStyle name="Normal 5 2 3 4 2 8" xfId="29397"/>
    <cellStyle name="Normal 5 2 3 4 3" xfId="23480"/>
    <cellStyle name="Normal 5 2 3 4 3 2" xfId="23481"/>
    <cellStyle name="Normal 5 2 3 4 3 2 2" xfId="23482"/>
    <cellStyle name="Normal 5 2 3 4 3 2 2 2" xfId="23483"/>
    <cellStyle name="Normal 5 2 3 4 3 2 2 2 2" xfId="23484"/>
    <cellStyle name="Normal 5 2 3 4 3 2 2 3" xfId="23485"/>
    <cellStyle name="Normal 5 2 3 4 3 2 3" xfId="23486"/>
    <cellStyle name="Normal 5 2 3 4 3 2 3 2" xfId="23487"/>
    <cellStyle name="Normal 5 2 3 4 3 2 4" xfId="23488"/>
    <cellStyle name="Normal 5 2 3 4 3 3" xfId="23489"/>
    <cellStyle name="Normal 5 2 3 4 3 3 2" xfId="23490"/>
    <cellStyle name="Normal 5 2 3 4 3 3 2 2" xfId="23491"/>
    <cellStyle name="Normal 5 2 3 4 3 3 3" xfId="23492"/>
    <cellStyle name="Normal 5 2 3 4 3 4" xfId="23493"/>
    <cellStyle name="Normal 5 2 3 4 3 4 2" xfId="23494"/>
    <cellStyle name="Normal 5 2 3 4 3 5" xfId="23495"/>
    <cellStyle name="Normal 5 2 3 4 4" xfId="23496"/>
    <cellStyle name="Normal 5 2 3 4 4 2" xfId="23497"/>
    <cellStyle name="Normal 5 2 3 4 4 2 2" xfId="23498"/>
    <cellStyle name="Normal 5 2 3 4 4 2 2 2" xfId="23499"/>
    <cellStyle name="Normal 5 2 3 4 4 2 2 2 2" xfId="23500"/>
    <cellStyle name="Normal 5 2 3 4 4 2 2 3" xfId="23501"/>
    <cellStyle name="Normal 5 2 3 4 4 2 3" xfId="23502"/>
    <cellStyle name="Normal 5 2 3 4 4 2 3 2" xfId="23503"/>
    <cellStyle name="Normal 5 2 3 4 4 2 4" xfId="23504"/>
    <cellStyle name="Normal 5 2 3 4 4 3" xfId="23505"/>
    <cellStyle name="Normal 5 2 3 4 4 3 2" xfId="23506"/>
    <cellStyle name="Normal 5 2 3 4 4 3 2 2" xfId="23507"/>
    <cellStyle name="Normal 5 2 3 4 4 3 3" xfId="23508"/>
    <cellStyle name="Normal 5 2 3 4 4 4" xfId="23509"/>
    <cellStyle name="Normal 5 2 3 4 4 4 2" xfId="23510"/>
    <cellStyle name="Normal 5 2 3 4 4 5" xfId="23511"/>
    <cellStyle name="Normal 5 2 3 4 5" xfId="23512"/>
    <cellStyle name="Normal 5 2 3 4 5 2" xfId="23513"/>
    <cellStyle name="Normal 5 2 3 4 5 2 2" xfId="23514"/>
    <cellStyle name="Normal 5 2 3 4 5 2 2 2" xfId="23515"/>
    <cellStyle name="Normal 5 2 3 4 5 2 2 2 2" xfId="23516"/>
    <cellStyle name="Normal 5 2 3 4 5 2 2 3" xfId="23517"/>
    <cellStyle name="Normal 5 2 3 4 5 2 3" xfId="23518"/>
    <cellStyle name="Normal 5 2 3 4 5 2 3 2" xfId="23519"/>
    <cellStyle name="Normal 5 2 3 4 5 2 4" xfId="23520"/>
    <cellStyle name="Normal 5 2 3 4 5 3" xfId="23521"/>
    <cellStyle name="Normal 5 2 3 4 5 3 2" xfId="23522"/>
    <cellStyle name="Normal 5 2 3 4 5 3 2 2" xfId="23523"/>
    <cellStyle name="Normal 5 2 3 4 5 3 3" xfId="23524"/>
    <cellStyle name="Normal 5 2 3 4 5 4" xfId="23525"/>
    <cellStyle name="Normal 5 2 3 4 5 4 2" xfId="23526"/>
    <cellStyle name="Normal 5 2 3 4 5 5" xfId="23527"/>
    <cellStyle name="Normal 5 2 3 4 6" xfId="23528"/>
    <cellStyle name="Normal 5 2 3 4 6 2" xfId="23529"/>
    <cellStyle name="Normal 5 2 3 4 6 2 2" xfId="23530"/>
    <cellStyle name="Normal 5 2 3 4 6 2 2 2" xfId="23531"/>
    <cellStyle name="Normal 5 2 3 4 6 2 3" xfId="23532"/>
    <cellStyle name="Normal 5 2 3 4 6 3" xfId="23533"/>
    <cellStyle name="Normal 5 2 3 4 6 3 2" xfId="23534"/>
    <cellStyle name="Normal 5 2 3 4 6 4" xfId="23535"/>
    <cellStyle name="Normal 5 2 3 4 7" xfId="23536"/>
    <cellStyle name="Normal 5 2 3 4 7 2" xfId="23537"/>
    <cellStyle name="Normal 5 2 3 4 7 2 2" xfId="23538"/>
    <cellStyle name="Normal 5 2 3 4 7 3" xfId="23539"/>
    <cellStyle name="Normal 5 2 3 4 8" xfId="23540"/>
    <cellStyle name="Normal 5 2 3 4 8 2" xfId="23541"/>
    <cellStyle name="Normal 5 2 3 4 9" xfId="23542"/>
    <cellStyle name="Normal 5 2 3 4 9 2" xfId="23543"/>
    <cellStyle name="Normal 5 2 3 5" xfId="23544"/>
    <cellStyle name="Normal 5 2 3 5 10" xfId="23545"/>
    <cellStyle name="Normal 5 2 3 5 11" xfId="29398"/>
    <cellStyle name="Normal 5 2 3 5 2" xfId="23546"/>
    <cellStyle name="Normal 5 2 3 5 2 2" xfId="23547"/>
    <cellStyle name="Normal 5 2 3 5 2 2 2" xfId="23548"/>
    <cellStyle name="Normal 5 2 3 5 2 2 2 2" xfId="23549"/>
    <cellStyle name="Normal 5 2 3 5 2 2 2 2 2" xfId="23550"/>
    <cellStyle name="Normal 5 2 3 5 2 2 2 2 2 2" xfId="23551"/>
    <cellStyle name="Normal 5 2 3 5 2 2 2 2 3" xfId="23552"/>
    <cellStyle name="Normal 5 2 3 5 2 2 2 3" xfId="23553"/>
    <cellStyle name="Normal 5 2 3 5 2 2 2 3 2" xfId="23554"/>
    <cellStyle name="Normal 5 2 3 5 2 2 2 4" xfId="23555"/>
    <cellStyle name="Normal 5 2 3 5 2 2 3" xfId="23556"/>
    <cellStyle name="Normal 5 2 3 5 2 2 3 2" xfId="23557"/>
    <cellStyle name="Normal 5 2 3 5 2 2 3 2 2" xfId="23558"/>
    <cellStyle name="Normal 5 2 3 5 2 2 3 3" xfId="23559"/>
    <cellStyle name="Normal 5 2 3 5 2 2 4" xfId="23560"/>
    <cellStyle name="Normal 5 2 3 5 2 2 4 2" xfId="23561"/>
    <cellStyle name="Normal 5 2 3 5 2 2 5" xfId="23562"/>
    <cellStyle name="Normal 5 2 3 5 2 3" xfId="23563"/>
    <cellStyle name="Normal 5 2 3 5 2 3 2" xfId="23564"/>
    <cellStyle name="Normal 5 2 3 5 2 3 2 2" xfId="23565"/>
    <cellStyle name="Normal 5 2 3 5 2 3 2 2 2" xfId="23566"/>
    <cellStyle name="Normal 5 2 3 5 2 3 2 2 2 2" xfId="23567"/>
    <cellStyle name="Normal 5 2 3 5 2 3 2 2 3" xfId="23568"/>
    <cellStyle name="Normal 5 2 3 5 2 3 2 3" xfId="23569"/>
    <cellStyle name="Normal 5 2 3 5 2 3 2 3 2" xfId="23570"/>
    <cellStyle name="Normal 5 2 3 5 2 3 2 4" xfId="23571"/>
    <cellStyle name="Normal 5 2 3 5 2 3 3" xfId="23572"/>
    <cellStyle name="Normal 5 2 3 5 2 3 3 2" xfId="23573"/>
    <cellStyle name="Normal 5 2 3 5 2 3 3 2 2" xfId="23574"/>
    <cellStyle name="Normal 5 2 3 5 2 3 3 3" xfId="23575"/>
    <cellStyle name="Normal 5 2 3 5 2 3 4" xfId="23576"/>
    <cellStyle name="Normal 5 2 3 5 2 3 4 2" xfId="23577"/>
    <cellStyle name="Normal 5 2 3 5 2 3 5" xfId="23578"/>
    <cellStyle name="Normal 5 2 3 5 2 4" xfId="23579"/>
    <cellStyle name="Normal 5 2 3 5 2 4 2" xfId="23580"/>
    <cellStyle name="Normal 5 2 3 5 2 4 2 2" xfId="23581"/>
    <cellStyle name="Normal 5 2 3 5 2 4 2 2 2" xfId="23582"/>
    <cellStyle name="Normal 5 2 3 5 2 4 2 3" xfId="23583"/>
    <cellStyle name="Normal 5 2 3 5 2 4 3" xfId="23584"/>
    <cellStyle name="Normal 5 2 3 5 2 4 3 2" xfId="23585"/>
    <cellStyle name="Normal 5 2 3 5 2 4 4" xfId="23586"/>
    <cellStyle name="Normal 5 2 3 5 2 5" xfId="23587"/>
    <cellStyle name="Normal 5 2 3 5 2 5 2" xfId="23588"/>
    <cellStyle name="Normal 5 2 3 5 2 5 2 2" xfId="23589"/>
    <cellStyle name="Normal 5 2 3 5 2 5 3" xfId="23590"/>
    <cellStyle name="Normal 5 2 3 5 2 6" xfId="23591"/>
    <cellStyle name="Normal 5 2 3 5 2 6 2" xfId="23592"/>
    <cellStyle name="Normal 5 2 3 5 2 7" xfId="23593"/>
    <cellStyle name="Normal 5 2 3 5 2 8" xfId="29399"/>
    <cellStyle name="Normal 5 2 3 5 3" xfId="23594"/>
    <cellStyle name="Normal 5 2 3 5 3 2" xfId="23595"/>
    <cellStyle name="Normal 5 2 3 5 3 2 2" xfId="23596"/>
    <cellStyle name="Normal 5 2 3 5 3 2 2 2" xfId="23597"/>
    <cellStyle name="Normal 5 2 3 5 3 2 2 2 2" xfId="23598"/>
    <cellStyle name="Normal 5 2 3 5 3 2 2 3" xfId="23599"/>
    <cellStyle name="Normal 5 2 3 5 3 2 3" xfId="23600"/>
    <cellStyle name="Normal 5 2 3 5 3 2 3 2" xfId="23601"/>
    <cellStyle name="Normal 5 2 3 5 3 2 4" xfId="23602"/>
    <cellStyle name="Normal 5 2 3 5 3 3" xfId="23603"/>
    <cellStyle name="Normal 5 2 3 5 3 3 2" xfId="23604"/>
    <cellStyle name="Normal 5 2 3 5 3 3 2 2" xfId="23605"/>
    <cellStyle name="Normal 5 2 3 5 3 3 3" xfId="23606"/>
    <cellStyle name="Normal 5 2 3 5 3 4" xfId="23607"/>
    <cellStyle name="Normal 5 2 3 5 3 4 2" xfId="23608"/>
    <cellStyle name="Normal 5 2 3 5 3 5" xfId="23609"/>
    <cellStyle name="Normal 5 2 3 5 4" xfId="23610"/>
    <cellStyle name="Normal 5 2 3 5 4 2" xfId="23611"/>
    <cellStyle name="Normal 5 2 3 5 4 2 2" xfId="23612"/>
    <cellStyle name="Normal 5 2 3 5 4 2 2 2" xfId="23613"/>
    <cellStyle name="Normal 5 2 3 5 4 2 2 2 2" xfId="23614"/>
    <cellStyle name="Normal 5 2 3 5 4 2 2 3" xfId="23615"/>
    <cellStyle name="Normal 5 2 3 5 4 2 3" xfId="23616"/>
    <cellStyle name="Normal 5 2 3 5 4 2 3 2" xfId="23617"/>
    <cellStyle name="Normal 5 2 3 5 4 2 4" xfId="23618"/>
    <cellStyle name="Normal 5 2 3 5 4 3" xfId="23619"/>
    <cellStyle name="Normal 5 2 3 5 4 3 2" xfId="23620"/>
    <cellStyle name="Normal 5 2 3 5 4 3 2 2" xfId="23621"/>
    <cellStyle name="Normal 5 2 3 5 4 3 3" xfId="23622"/>
    <cellStyle name="Normal 5 2 3 5 4 4" xfId="23623"/>
    <cellStyle name="Normal 5 2 3 5 4 4 2" xfId="23624"/>
    <cellStyle name="Normal 5 2 3 5 4 5" xfId="23625"/>
    <cellStyle name="Normal 5 2 3 5 5" xfId="23626"/>
    <cellStyle name="Normal 5 2 3 5 5 2" xfId="23627"/>
    <cellStyle name="Normal 5 2 3 5 5 2 2" xfId="23628"/>
    <cellStyle name="Normal 5 2 3 5 5 2 2 2" xfId="23629"/>
    <cellStyle name="Normal 5 2 3 5 5 2 2 2 2" xfId="23630"/>
    <cellStyle name="Normal 5 2 3 5 5 2 2 3" xfId="23631"/>
    <cellStyle name="Normal 5 2 3 5 5 2 3" xfId="23632"/>
    <cellStyle name="Normal 5 2 3 5 5 2 3 2" xfId="23633"/>
    <cellStyle name="Normal 5 2 3 5 5 2 4" xfId="23634"/>
    <cellStyle name="Normal 5 2 3 5 5 3" xfId="23635"/>
    <cellStyle name="Normal 5 2 3 5 5 3 2" xfId="23636"/>
    <cellStyle name="Normal 5 2 3 5 5 3 2 2" xfId="23637"/>
    <cellStyle name="Normal 5 2 3 5 5 3 3" xfId="23638"/>
    <cellStyle name="Normal 5 2 3 5 5 4" xfId="23639"/>
    <cellStyle name="Normal 5 2 3 5 5 4 2" xfId="23640"/>
    <cellStyle name="Normal 5 2 3 5 5 5" xfId="23641"/>
    <cellStyle name="Normal 5 2 3 5 6" xfId="23642"/>
    <cellStyle name="Normal 5 2 3 5 6 2" xfId="23643"/>
    <cellStyle name="Normal 5 2 3 5 6 2 2" xfId="23644"/>
    <cellStyle name="Normal 5 2 3 5 6 2 2 2" xfId="23645"/>
    <cellStyle name="Normal 5 2 3 5 6 2 3" xfId="23646"/>
    <cellStyle name="Normal 5 2 3 5 6 3" xfId="23647"/>
    <cellStyle name="Normal 5 2 3 5 6 3 2" xfId="23648"/>
    <cellStyle name="Normal 5 2 3 5 6 4" xfId="23649"/>
    <cellStyle name="Normal 5 2 3 5 7" xfId="23650"/>
    <cellStyle name="Normal 5 2 3 5 7 2" xfId="23651"/>
    <cellStyle name="Normal 5 2 3 5 7 2 2" xfId="23652"/>
    <cellStyle name="Normal 5 2 3 5 7 3" xfId="23653"/>
    <cellStyle name="Normal 5 2 3 5 8" xfId="23654"/>
    <cellStyle name="Normal 5 2 3 5 8 2" xfId="23655"/>
    <cellStyle name="Normal 5 2 3 5 9" xfId="23656"/>
    <cellStyle name="Normal 5 2 3 5 9 2" xfId="23657"/>
    <cellStyle name="Normal 5 2 3 6" xfId="23658"/>
    <cellStyle name="Normal 5 2 3 6 2" xfId="23659"/>
    <cellStyle name="Normal 5 2 3 6 2 2" xfId="23660"/>
    <cellStyle name="Normal 5 2 3 6 2 2 2" xfId="23661"/>
    <cellStyle name="Normal 5 2 3 6 2 2 2 2" xfId="23662"/>
    <cellStyle name="Normal 5 2 3 6 2 2 2 2 2" xfId="23663"/>
    <cellStyle name="Normal 5 2 3 6 2 2 2 3" xfId="23664"/>
    <cellStyle name="Normal 5 2 3 6 2 2 3" xfId="23665"/>
    <cellStyle name="Normal 5 2 3 6 2 2 3 2" xfId="23666"/>
    <cellStyle name="Normal 5 2 3 6 2 2 4" xfId="23667"/>
    <cellStyle name="Normal 5 2 3 6 2 3" xfId="23668"/>
    <cellStyle name="Normal 5 2 3 6 2 3 2" xfId="23669"/>
    <cellStyle name="Normal 5 2 3 6 2 3 2 2" xfId="23670"/>
    <cellStyle name="Normal 5 2 3 6 2 3 3" xfId="23671"/>
    <cellStyle name="Normal 5 2 3 6 2 4" xfId="23672"/>
    <cellStyle name="Normal 5 2 3 6 2 4 2" xfId="23673"/>
    <cellStyle name="Normal 5 2 3 6 2 5" xfId="23674"/>
    <cellStyle name="Normal 5 2 3 6 3" xfId="23675"/>
    <cellStyle name="Normal 5 2 3 6 3 2" xfId="23676"/>
    <cellStyle name="Normal 5 2 3 6 3 2 2" xfId="23677"/>
    <cellStyle name="Normal 5 2 3 6 3 2 2 2" xfId="23678"/>
    <cellStyle name="Normal 5 2 3 6 3 2 2 2 2" xfId="23679"/>
    <cellStyle name="Normal 5 2 3 6 3 2 2 3" xfId="23680"/>
    <cellStyle name="Normal 5 2 3 6 3 2 3" xfId="23681"/>
    <cellStyle name="Normal 5 2 3 6 3 2 3 2" xfId="23682"/>
    <cellStyle name="Normal 5 2 3 6 3 2 4" xfId="23683"/>
    <cellStyle name="Normal 5 2 3 6 3 3" xfId="23684"/>
    <cellStyle name="Normal 5 2 3 6 3 3 2" xfId="23685"/>
    <cellStyle name="Normal 5 2 3 6 3 3 2 2" xfId="23686"/>
    <cellStyle name="Normal 5 2 3 6 3 3 3" xfId="23687"/>
    <cellStyle name="Normal 5 2 3 6 3 4" xfId="23688"/>
    <cellStyle name="Normal 5 2 3 6 3 4 2" xfId="23689"/>
    <cellStyle name="Normal 5 2 3 6 3 5" xfId="23690"/>
    <cellStyle name="Normal 5 2 3 6 4" xfId="23691"/>
    <cellStyle name="Normal 5 2 3 6 4 2" xfId="23692"/>
    <cellStyle name="Normal 5 2 3 6 4 2 2" xfId="23693"/>
    <cellStyle name="Normal 5 2 3 6 4 2 2 2" xfId="23694"/>
    <cellStyle name="Normal 5 2 3 6 4 2 3" xfId="23695"/>
    <cellStyle name="Normal 5 2 3 6 4 3" xfId="23696"/>
    <cellStyle name="Normal 5 2 3 6 4 3 2" xfId="23697"/>
    <cellStyle name="Normal 5 2 3 6 4 4" xfId="23698"/>
    <cellStyle name="Normal 5 2 3 6 5" xfId="23699"/>
    <cellStyle name="Normal 5 2 3 6 5 2" xfId="23700"/>
    <cellStyle name="Normal 5 2 3 6 5 2 2" xfId="23701"/>
    <cellStyle name="Normal 5 2 3 6 5 3" xfId="23702"/>
    <cellStyle name="Normal 5 2 3 6 6" xfId="23703"/>
    <cellStyle name="Normal 5 2 3 6 6 2" xfId="23704"/>
    <cellStyle name="Normal 5 2 3 6 7" xfId="23705"/>
    <cellStyle name="Normal 5 2 3 6 8" xfId="29400"/>
    <cellStyle name="Normal 5 2 3 7" xfId="23706"/>
    <cellStyle name="Normal 5 2 3 7 2" xfId="23707"/>
    <cellStyle name="Normal 5 2 3 7 2 2" xfId="23708"/>
    <cellStyle name="Normal 5 2 3 7 2 2 2" xfId="23709"/>
    <cellStyle name="Normal 5 2 3 7 2 2 2 2" xfId="23710"/>
    <cellStyle name="Normal 5 2 3 7 2 2 3" xfId="23711"/>
    <cellStyle name="Normal 5 2 3 7 2 3" xfId="23712"/>
    <cellStyle name="Normal 5 2 3 7 2 3 2" xfId="23713"/>
    <cellStyle name="Normal 5 2 3 7 2 4" xfId="23714"/>
    <cellStyle name="Normal 5 2 3 7 3" xfId="23715"/>
    <cellStyle name="Normal 5 2 3 7 3 2" xfId="23716"/>
    <cellStyle name="Normal 5 2 3 7 3 2 2" xfId="23717"/>
    <cellStyle name="Normal 5 2 3 7 3 3" xfId="23718"/>
    <cellStyle name="Normal 5 2 3 7 4" xfId="23719"/>
    <cellStyle name="Normal 5 2 3 7 4 2" xfId="23720"/>
    <cellStyle name="Normal 5 2 3 7 5" xfId="23721"/>
    <cellStyle name="Normal 5 2 3 8" xfId="23722"/>
    <cellStyle name="Normal 5 2 3 8 2" xfId="23723"/>
    <cellStyle name="Normal 5 2 3 8 2 2" xfId="23724"/>
    <cellStyle name="Normal 5 2 3 8 2 2 2" xfId="23725"/>
    <cellStyle name="Normal 5 2 3 8 2 2 2 2" xfId="23726"/>
    <cellStyle name="Normal 5 2 3 8 2 2 3" xfId="23727"/>
    <cellStyle name="Normal 5 2 3 8 2 3" xfId="23728"/>
    <cellStyle name="Normal 5 2 3 8 2 3 2" xfId="23729"/>
    <cellStyle name="Normal 5 2 3 8 2 4" xfId="23730"/>
    <cellStyle name="Normal 5 2 3 8 3" xfId="23731"/>
    <cellStyle name="Normal 5 2 3 8 3 2" xfId="23732"/>
    <cellStyle name="Normal 5 2 3 8 3 2 2" xfId="23733"/>
    <cellStyle name="Normal 5 2 3 8 3 3" xfId="23734"/>
    <cellStyle name="Normal 5 2 3 8 4" xfId="23735"/>
    <cellStyle name="Normal 5 2 3 8 4 2" xfId="23736"/>
    <cellStyle name="Normal 5 2 3 8 5" xfId="23737"/>
    <cellStyle name="Normal 5 2 3 9" xfId="23738"/>
    <cellStyle name="Normal 5 2 3 9 2" xfId="23739"/>
    <cellStyle name="Normal 5 2 3 9 2 2" xfId="23740"/>
    <cellStyle name="Normal 5 2 3 9 2 2 2" xfId="23741"/>
    <cellStyle name="Normal 5 2 3 9 2 2 2 2" xfId="23742"/>
    <cellStyle name="Normal 5 2 3 9 2 2 3" xfId="23743"/>
    <cellStyle name="Normal 5 2 3 9 2 3" xfId="23744"/>
    <cellStyle name="Normal 5 2 3 9 2 3 2" xfId="23745"/>
    <cellStyle name="Normal 5 2 3 9 2 4" xfId="23746"/>
    <cellStyle name="Normal 5 2 3 9 3" xfId="23747"/>
    <cellStyle name="Normal 5 2 3 9 3 2" xfId="23748"/>
    <cellStyle name="Normal 5 2 3 9 3 2 2" xfId="23749"/>
    <cellStyle name="Normal 5 2 3 9 3 3" xfId="23750"/>
    <cellStyle name="Normal 5 2 3 9 4" xfId="23751"/>
    <cellStyle name="Normal 5 2 3 9 4 2" xfId="23752"/>
    <cellStyle name="Normal 5 2 3 9 5" xfId="23753"/>
    <cellStyle name="Normal 5 2 4" xfId="23754"/>
    <cellStyle name="Normal 5 2 4 10" xfId="23755"/>
    <cellStyle name="Normal 5 2 4 10 2" xfId="23756"/>
    <cellStyle name="Normal 5 2 4 11" xfId="23757"/>
    <cellStyle name="Normal 5 2 4 11 2" xfId="23758"/>
    <cellStyle name="Normal 5 2 4 12" xfId="23759"/>
    <cellStyle name="Normal 5 2 4 13" xfId="29401"/>
    <cellStyle name="Normal 5 2 4 2" xfId="23760"/>
    <cellStyle name="Normal 5 2 4 2 10" xfId="23761"/>
    <cellStyle name="Normal 5 2 4 2 11" xfId="29402"/>
    <cellStyle name="Normal 5 2 4 2 2" xfId="23762"/>
    <cellStyle name="Normal 5 2 4 2 2 2" xfId="23763"/>
    <cellStyle name="Normal 5 2 4 2 2 2 2" xfId="23764"/>
    <cellStyle name="Normal 5 2 4 2 2 2 2 2" xfId="23765"/>
    <cellStyle name="Normal 5 2 4 2 2 2 2 2 2" xfId="23766"/>
    <cellStyle name="Normal 5 2 4 2 2 2 2 2 2 2" xfId="23767"/>
    <cellStyle name="Normal 5 2 4 2 2 2 2 2 3" xfId="23768"/>
    <cellStyle name="Normal 5 2 4 2 2 2 2 3" xfId="23769"/>
    <cellStyle name="Normal 5 2 4 2 2 2 2 3 2" xfId="23770"/>
    <cellStyle name="Normal 5 2 4 2 2 2 2 4" xfId="23771"/>
    <cellStyle name="Normal 5 2 4 2 2 2 3" xfId="23772"/>
    <cellStyle name="Normal 5 2 4 2 2 2 3 2" xfId="23773"/>
    <cellStyle name="Normal 5 2 4 2 2 2 3 2 2" xfId="23774"/>
    <cellStyle name="Normal 5 2 4 2 2 2 3 3" xfId="23775"/>
    <cellStyle name="Normal 5 2 4 2 2 2 4" xfId="23776"/>
    <cellStyle name="Normal 5 2 4 2 2 2 4 2" xfId="23777"/>
    <cellStyle name="Normal 5 2 4 2 2 2 5" xfId="23778"/>
    <cellStyle name="Normal 5 2 4 2 2 3" xfId="23779"/>
    <cellStyle name="Normal 5 2 4 2 2 3 2" xfId="23780"/>
    <cellStyle name="Normal 5 2 4 2 2 3 2 2" xfId="23781"/>
    <cellStyle name="Normal 5 2 4 2 2 3 2 2 2" xfId="23782"/>
    <cellStyle name="Normal 5 2 4 2 2 3 2 2 2 2" xfId="23783"/>
    <cellStyle name="Normal 5 2 4 2 2 3 2 2 3" xfId="23784"/>
    <cellStyle name="Normal 5 2 4 2 2 3 2 3" xfId="23785"/>
    <cellStyle name="Normal 5 2 4 2 2 3 2 3 2" xfId="23786"/>
    <cellStyle name="Normal 5 2 4 2 2 3 2 4" xfId="23787"/>
    <cellStyle name="Normal 5 2 4 2 2 3 3" xfId="23788"/>
    <cellStyle name="Normal 5 2 4 2 2 3 3 2" xfId="23789"/>
    <cellStyle name="Normal 5 2 4 2 2 3 3 2 2" xfId="23790"/>
    <cellStyle name="Normal 5 2 4 2 2 3 3 3" xfId="23791"/>
    <cellStyle name="Normal 5 2 4 2 2 3 4" xfId="23792"/>
    <cellStyle name="Normal 5 2 4 2 2 3 4 2" xfId="23793"/>
    <cellStyle name="Normal 5 2 4 2 2 3 5" xfId="23794"/>
    <cellStyle name="Normal 5 2 4 2 2 4" xfId="23795"/>
    <cellStyle name="Normal 5 2 4 2 2 4 2" xfId="23796"/>
    <cellStyle name="Normal 5 2 4 2 2 4 2 2" xfId="23797"/>
    <cellStyle name="Normal 5 2 4 2 2 4 2 2 2" xfId="23798"/>
    <cellStyle name="Normal 5 2 4 2 2 4 2 3" xfId="23799"/>
    <cellStyle name="Normal 5 2 4 2 2 4 3" xfId="23800"/>
    <cellStyle name="Normal 5 2 4 2 2 4 3 2" xfId="23801"/>
    <cellStyle name="Normal 5 2 4 2 2 4 4" xfId="23802"/>
    <cellStyle name="Normal 5 2 4 2 2 5" xfId="23803"/>
    <cellStyle name="Normal 5 2 4 2 2 5 2" xfId="23804"/>
    <cellStyle name="Normal 5 2 4 2 2 5 2 2" xfId="23805"/>
    <cellStyle name="Normal 5 2 4 2 2 5 3" xfId="23806"/>
    <cellStyle name="Normal 5 2 4 2 2 6" xfId="23807"/>
    <cellStyle name="Normal 5 2 4 2 2 6 2" xfId="23808"/>
    <cellStyle name="Normal 5 2 4 2 2 7" xfId="23809"/>
    <cellStyle name="Normal 5 2 4 2 2 8" xfId="29403"/>
    <cellStyle name="Normal 5 2 4 2 3" xfId="23810"/>
    <cellStyle name="Normal 5 2 4 2 3 2" xfId="23811"/>
    <cellStyle name="Normal 5 2 4 2 3 2 2" xfId="23812"/>
    <cellStyle name="Normal 5 2 4 2 3 2 2 2" xfId="23813"/>
    <cellStyle name="Normal 5 2 4 2 3 2 2 2 2" xfId="23814"/>
    <cellStyle name="Normal 5 2 4 2 3 2 2 3" xfId="23815"/>
    <cellStyle name="Normal 5 2 4 2 3 2 3" xfId="23816"/>
    <cellStyle name="Normal 5 2 4 2 3 2 3 2" xfId="23817"/>
    <cellStyle name="Normal 5 2 4 2 3 2 4" xfId="23818"/>
    <cellStyle name="Normal 5 2 4 2 3 3" xfId="23819"/>
    <cellStyle name="Normal 5 2 4 2 3 3 2" xfId="23820"/>
    <cellStyle name="Normal 5 2 4 2 3 3 2 2" xfId="23821"/>
    <cellStyle name="Normal 5 2 4 2 3 3 3" xfId="23822"/>
    <cellStyle name="Normal 5 2 4 2 3 4" xfId="23823"/>
    <cellStyle name="Normal 5 2 4 2 3 4 2" xfId="23824"/>
    <cellStyle name="Normal 5 2 4 2 3 5" xfId="23825"/>
    <cellStyle name="Normal 5 2 4 2 4" xfId="23826"/>
    <cellStyle name="Normal 5 2 4 2 4 2" xfId="23827"/>
    <cellStyle name="Normal 5 2 4 2 4 2 2" xfId="23828"/>
    <cellStyle name="Normal 5 2 4 2 4 2 2 2" xfId="23829"/>
    <cellStyle name="Normal 5 2 4 2 4 2 2 2 2" xfId="23830"/>
    <cellStyle name="Normal 5 2 4 2 4 2 2 3" xfId="23831"/>
    <cellStyle name="Normal 5 2 4 2 4 2 3" xfId="23832"/>
    <cellStyle name="Normal 5 2 4 2 4 2 3 2" xfId="23833"/>
    <cellStyle name="Normal 5 2 4 2 4 2 4" xfId="23834"/>
    <cellStyle name="Normal 5 2 4 2 4 3" xfId="23835"/>
    <cellStyle name="Normal 5 2 4 2 4 3 2" xfId="23836"/>
    <cellStyle name="Normal 5 2 4 2 4 3 2 2" xfId="23837"/>
    <cellStyle name="Normal 5 2 4 2 4 3 3" xfId="23838"/>
    <cellStyle name="Normal 5 2 4 2 4 4" xfId="23839"/>
    <cellStyle name="Normal 5 2 4 2 4 4 2" xfId="23840"/>
    <cellStyle name="Normal 5 2 4 2 4 5" xfId="23841"/>
    <cellStyle name="Normal 5 2 4 2 5" xfId="23842"/>
    <cellStyle name="Normal 5 2 4 2 5 2" xfId="23843"/>
    <cellStyle name="Normal 5 2 4 2 5 2 2" xfId="23844"/>
    <cellStyle name="Normal 5 2 4 2 5 2 2 2" xfId="23845"/>
    <cellStyle name="Normal 5 2 4 2 5 2 2 2 2" xfId="23846"/>
    <cellStyle name="Normal 5 2 4 2 5 2 2 3" xfId="23847"/>
    <cellStyle name="Normal 5 2 4 2 5 2 3" xfId="23848"/>
    <cellStyle name="Normal 5 2 4 2 5 2 3 2" xfId="23849"/>
    <cellStyle name="Normal 5 2 4 2 5 2 4" xfId="23850"/>
    <cellStyle name="Normal 5 2 4 2 5 3" xfId="23851"/>
    <cellStyle name="Normal 5 2 4 2 5 3 2" xfId="23852"/>
    <cellStyle name="Normal 5 2 4 2 5 3 2 2" xfId="23853"/>
    <cellStyle name="Normal 5 2 4 2 5 3 3" xfId="23854"/>
    <cellStyle name="Normal 5 2 4 2 5 4" xfId="23855"/>
    <cellStyle name="Normal 5 2 4 2 5 4 2" xfId="23856"/>
    <cellStyle name="Normal 5 2 4 2 5 5" xfId="23857"/>
    <cellStyle name="Normal 5 2 4 2 6" xfId="23858"/>
    <cellStyle name="Normal 5 2 4 2 6 2" xfId="23859"/>
    <cellStyle name="Normal 5 2 4 2 6 2 2" xfId="23860"/>
    <cellStyle name="Normal 5 2 4 2 6 2 2 2" xfId="23861"/>
    <cellStyle name="Normal 5 2 4 2 6 2 3" xfId="23862"/>
    <cellStyle name="Normal 5 2 4 2 6 3" xfId="23863"/>
    <cellStyle name="Normal 5 2 4 2 6 3 2" xfId="23864"/>
    <cellStyle name="Normal 5 2 4 2 6 4" xfId="23865"/>
    <cellStyle name="Normal 5 2 4 2 7" xfId="23866"/>
    <cellStyle name="Normal 5 2 4 2 7 2" xfId="23867"/>
    <cellStyle name="Normal 5 2 4 2 7 2 2" xfId="23868"/>
    <cellStyle name="Normal 5 2 4 2 7 3" xfId="23869"/>
    <cellStyle name="Normal 5 2 4 2 8" xfId="23870"/>
    <cellStyle name="Normal 5 2 4 2 8 2" xfId="23871"/>
    <cellStyle name="Normal 5 2 4 2 9" xfId="23872"/>
    <cellStyle name="Normal 5 2 4 2 9 2" xfId="23873"/>
    <cellStyle name="Normal 5 2 4 3" xfId="23874"/>
    <cellStyle name="Normal 5 2 4 3 10" xfId="23875"/>
    <cellStyle name="Normal 5 2 4 3 11" xfId="29404"/>
    <cellStyle name="Normal 5 2 4 3 2" xfId="23876"/>
    <cellStyle name="Normal 5 2 4 3 2 2" xfId="23877"/>
    <cellStyle name="Normal 5 2 4 3 2 2 2" xfId="23878"/>
    <cellStyle name="Normal 5 2 4 3 2 2 2 2" xfId="23879"/>
    <cellStyle name="Normal 5 2 4 3 2 2 2 2 2" xfId="23880"/>
    <cellStyle name="Normal 5 2 4 3 2 2 2 2 2 2" xfId="23881"/>
    <cellStyle name="Normal 5 2 4 3 2 2 2 2 3" xfId="23882"/>
    <cellStyle name="Normal 5 2 4 3 2 2 2 3" xfId="23883"/>
    <cellStyle name="Normal 5 2 4 3 2 2 2 3 2" xfId="23884"/>
    <cellStyle name="Normal 5 2 4 3 2 2 2 4" xfId="23885"/>
    <cellStyle name="Normal 5 2 4 3 2 2 3" xfId="23886"/>
    <cellStyle name="Normal 5 2 4 3 2 2 3 2" xfId="23887"/>
    <cellStyle name="Normal 5 2 4 3 2 2 3 2 2" xfId="23888"/>
    <cellStyle name="Normal 5 2 4 3 2 2 3 3" xfId="23889"/>
    <cellStyle name="Normal 5 2 4 3 2 2 4" xfId="23890"/>
    <cellStyle name="Normal 5 2 4 3 2 2 4 2" xfId="23891"/>
    <cellStyle name="Normal 5 2 4 3 2 2 5" xfId="23892"/>
    <cellStyle name="Normal 5 2 4 3 2 3" xfId="23893"/>
    <cellStyle name="Normal 5 2 4 3 2 3 2" xfId="23894"/>
    <cellStyle name="Normal 5 2 4 3 2 3 2 2" xfId="23895"/>
    <cellStyle name="Normal 5 2 4 3 2 3 2 2 2" xfId="23896"/>
    <cellStyle name="Normal 5 2 4 3 2 3 2 2 2 2" xfId="23897"/>
    <cellStyle name="Normal 5 2 4 3 2 3 2 2 3" xfId="23898"/>
    <cellStyle name="Normal 5 2 4 3 2 3 2 3" xfId="23899"/>
    <cellStyle name="Normal 5 2 4 3 2 3 2 3 2" xfId="23900"/>
    <cellStyle name="Normal 5 2 4 3 2 3 2 4" xfId="23901"/>
    <cellStyle name="Normal 5 2 4 3 2 3 3" xfId="23902"/>
    <cellStyle name="Normal 5 2 4 3 2 3 3 2" xfId="23903"/>
    <cellStyle name="Normal 5 2 4 3 2 3 3 2 2" xfId="23904"/>
    <cellStyle name="Normal 5 2 4 3 2 3 3 3" xfId="23905"/>
    <cellStyle name="Normal 5 2 4 3 2 3 4" xfId="23906"/>
    <cellStyle name="Normal 5 2 4 3 2 3 4 2" xfId="23907"/>
    <cellStyle name="Normal 5 2 4 3 2 3 5" xfId="23908"/>
    <cellStyle name="Normal 5 2 4 3 2 4" xfId="23909"/>
    <cellStyle name="Normal 5 2 4 3 2 4 2" xfId="23910"/>
    <cellStyle name="Normal 5 2 4 3 2 4 2 2" xfId="23911"/>
    <cellStyle name="Normal 5 2 4 3 2 4 2 2 2" xfId="23912"/>
    <cellStyle name="Normal 5 2 4 3 2 4 2 3" xfId="23913"/>
    <cellStyle name="Normal 5 2 4 3 2 4 3" xfId="23914"/>
    <cellStyle name="Normal 5 2 4 3 2 4 3 2" xfId="23915"/>
    <cellStyle name="Normal 5 2 4 3 2 4 4" xfId="23916"/>
    <cellStyle name="Normal 5 2 4 3 2 5" xfId="23917"/>
    <cellStyle name="Normal 5 2 4 3 2 5 2" xfId="23918"/>
    <cellStyle name="Normal 5 2 4 3 2 5 2 2" xfId="23919"/>
    <cellStyle name="Normal 5 2 4 3 2 5 3" xfId="23920"/>
    <cellStyle name="Normal 5 2 4 3 2 6" xfId="23921"/>
    <cellStyle name="Normal 5 2 4 3 2 6 2" xfId="23922"/>
    <cellStyle name="Normal 5 2 4 3 2 7" xfId="23923"/>
    <cellStyle name="Normal 5 2 4 3 2 8" xfId="29405"/>
    <cellStyle name="Normal 5 2 4 3 3" xfId="23924"/>
    <cellStyle name="Normal 5 2 4 3 3 2" xfId="23925"/>
    <cellStyle name="Normal 5 2 4 3 3 2 2" xfId="23926"/>
    <cellStyle name="Normal 5 2 4 3 3 2 2 2" xfId="23927"/>
    <cellStyle name="Normal 5 2 4 3 3 2 2 2 2" xfId="23928"/>
    <cellStyle name="Normal 5 2 4 3 3 2 2 3" xfId="23929"/>
    <cellStyle name="Normal 5 2 4 3 3 2 3" xfId="23930"/>
    <cellStyle name="Normal 5 2 4 3 3 2 3 2" xfId="23931"/>
    <cellStyle name="Normal 5 2 4 3 3 2 4" xfId="23932"/>
    <cellStyle name="Normal 5 2 4 3 3 3" xfId="23933"/>
    <cellStyle name="Normal 5 2 4 3 3 3 2" xfId="23934"/>
    <cellStyle name="Normal 5 2 4 3 3 3 2 2" xfId="23935"/>
    <cellStyle name="Normal 5 2 4 3 3 3 3" xfId="23936"/>
    <cellStyle name="Normal 5 2 4 3 3 4" xfId="23937"/>
    <cellStyle name="Normal 5 2 4 3 3 4 2" xfId="23938"/>
    <cellStyle name="Normal 5 2 4 3 3 5" xfId="23939"/>
    <cellStyle name="Normal 5 2 4 3 4" xfId="23940"/>
    <cellStyle name="Normal 5 2 4 3 4 2" xfId="23941"/>
    <cellStyle name="Normal 5 2 4 3 4 2 2" xfId="23942"/>
    <cellStyle name="Normal 5 2 4 3 4 2 2 2" xfId="23943"/>
    <cellStyle name="Normal 5 2 4 3 4 2 2 2 2" xfId="23944"/>
    <cellStyle name="Normal 5 2 4 3 4 2 2 3" xfId="23945"/>
    <cellStyle name="Normal 5 2 4 3 4 2 3" xfId="23946"/>
    <cellStyle name="Normal 5 2 4 3 4 2 3 2" xfId="23947"/>
    <cellStyle name="Normal 5 2 4 3 4 2 4" xfId="23948"/>
    <cellStyle name="Normal 5 2 4 3 4 3" xfId="23949"/>
    <cellStyle name="Normal 5 2 4 3 4 3 2" xfId="23950"/>
    <cellStyle name="Normal 5 2 4 3 4 3 2 2" xfId="23951"/>
    <cellStyle name="Normal 5 2 4 3 4 3 3" xfId="23952"/>
    <cellStyle name="Normal 5 2 4 3 4 4" xfId="23953"/>
    <cellStyle name="Normal 5 2 4 3 4 4 2" xfId="23954"/>
    <cellStyle name="Normal 5 2 4 3 4 5" xfId="23955"/>
    <cellStyle name="Normal 5 2 4 3 5" xfId="23956"/>
    <cellStyle name="Normal 5 2 4 3 5 2" xfId="23957"/>
    <cellStyle name="Normal 5 2 4 3 5 2 2" xfId="23958"/>
    <cellStyle name="Normal 5 2 4 3 5 2 2 2" xfId="23959"/>
    <cellStyle name="Normal 5 2 4 3 5 2 2 2 2" xfId="23960"/>
    <cellStyle name="Normal 5 2 4 3 5 2 2 3" xfId="23961"/>
    <cellStyle name="Normal 5 2 4 3 5 2 3" xfId="23962"/>
    <cellStyle name="Normal 5 2 4 3 5 2 3 2" xfId="23963"/>
    <cellStyle name="Normal 5 2 4 3 5 2 4" xfId="23964"/>
    <cellStyle name="Normal 5 2 4 3 5 3" xfId="23965"/>
    <cellStyle name="Normal 5 2 4 3 5 3 2" xfId="23966"/>
    <cellStyle name="Normal 5 2 4 3 5 3 2 2" xfId="23967"/>
    <cellStyle name="Normal 5 2 4 3 5 3 3" xfId="23968"/>
    <cellStyle name="Normal 5 2 4 3 5 4" xfId="23969"/>
    <cellStyle name="Normal 5 2 4 3 5 4 2" xfId="23970"/>
    <cellStyle name="Normal 5 2 4 3 5 5" xfId="23971"/>
    <cellStyle name="Normal 5 2 4 3 6" xfId="23972"/>
    <cellStyle name="Normal 5 2 4 3 6 2" xfId="23973"/>
    <cellStyle name="Normal 5 2 4 3 6 2 2" xfId="23974"/>
    <cellStyle name="Normal 5 2 4 3 6 2 2 2" xfId="23975"/>
    <cellStyle name="Normal 5 2 4 3 6 2 3" xfId="23976"/>
    <cellStyle name="Normal 5 2 4 3 6 3" xfId="23977"/>
    <cellStyle name="Normal 5 2 4 3 6 3 2" xfId="23978"/>
    <cellStyle name="Normal 5 2 4 3 6 4" xfId="23979"/>
    <cellStyle name="Normal 5 2 4 3 7" xfId="23980"/>
    <cellStyle name="Normal 5 2 4 3 7 2" xfId="23981"/>
    <cellStyle name="Normal 5 2 4 3 7 2 2" xfId="23982"/>
    <cellStyle name="Normal 5 2 4 3 7 3" xfId="23983"/>
    <cellStyle name="Normal 5 2 4 3 8" xfId="23984"/>
    <cellStyle name="Normal 5 2 4 3 8 2" xfId="23985"/>
    <cellStyle name="Normal 5 2 4 3 9" xfId="23986"/>
    <cellStyle name="Normal 5 2 4 3 9 2" xfId="23987"/>
    <cellStyle name="Normal 5 2 4 4" xfId="23988"/>
    <cellStyle name="Normal 5 2 4 4 2" xfId="23989"/>
    <cellStyle name="Normal 5 2 4 4 2 2" xfId="23990"/>
    <cellStyle name="Normal 5 2 4 4 2 2 2" xfId="23991"/>
    <cellStyle name="Normal 5 2 4 4 2 2 2 2" xfId="23992"/>
    <cellStyle name="Normal 5 2 4 4 2 2 2 2 2" xfId="23993"/>
    <cellStyle name="Normal 5 2 4 4 2 2 2 3" xfId="23994"/>
    <cellStyle name="Normal 5 2 4 4 2 2 3" xfId="23995"/>
    <cellStyle name="Normal 5 2 4 4 2 2 3 2" xfId="23996"/>
    <cellStyle name="Normal 5 2 4 4 2 2 4" xfId="23997"/>
    <cellStyle name="Normal 5 2 4 4 2 3" xfId="23998"/>
    <cellStyle name="Normal 5 2 4 4 2 3 2" xfId="23999"/>
    <cellStyle name="Normal 5 2 4 4 2 3 2 2" xfId="24000"/>
    <cellStyle name="Normal 5 2 4 4 2 3 3" xfId="24001"/>
    <cellStyle name="Normal 5 2 4 4 2 4" xfId="24002"/>
    <cellStyle name="Normal 5 2 4 4 2 4 2" xfId="24003"/>
    <cellStyle name="Normal 5 2 4 4 2 5" xfId="24004"/>
    <cellStyle name="Normal 5 2 4 4 3" xfId="24005"/>
    <cellStyle name="Normal 5 2 4 4 3 2" xfId="24006"/>
    <cellStyle name="Normal 5 2 4 4 3 2 2" xfId="24007"/>
    <cellStyle name="Normal 5 2 4 4 3 2 2 2" xfId="24008"/>
    <cellStyle name="Normal 5 2 4 4 3 2 2 2 2" xfId="24009"/>
    <cellStyle name="Normal 5 2 4 4 3 2 2 3" xfId="24010"/>
    <cellStyle name="Normal 5 2 4 4 3 2 3" xfId="24011"/>
    <cellStyle name="Normal 5 2 4 4 3 2 3 2" xfId="24012"/>
    <cellStyle name="Normal 5 2 4 4 3 2 4" xfId="24013"/>
    <cellStyle name="Normal 5 2 4 4 3 3" xfId="24014"/>
    <cellStyle name="Normal 5 2 4 4 3 3 2" xfId="24015"/>
    <cellStyle name="Normal 5 2 4 4 3 3 2 2" xfId="24016"/>
    <cellStyle name="Normal 5 2 4 4 3 3 3" xfId="24017"/>
    <cellStyle name="Normal 5 2 4 4 3 4" xfId="24018"/>
    <cellStyle name="Normal 5 2 4 4 3 4 2" xfId="24019"/>
    <cellStyle name="Normal 5 2 4 4 3 5" xfId="24020"/>
    <cellStyle name="Normal 5 2 4 4 4" xfId="24021"/>
    <cellStyle name="Normal 5 2 4 4 4 2" xfId="24022"/>
    <cellStyle name="Normal 5 2 4 4 4 2 2" xfId="24023"/>
    <cellStyle name="Normal 5 2 4 4 4 2 2 2" xfId="24024"/>
    <cellStyle name="Normal 5 2 4 4 4 2 3" xfId="24025"/>
    <cellStyle name="Normal 5 2 4 4 4 3" xfId="24026"/>
    <cellStyle name="Normal 5 2 4 4 4 3 2" xfId="24027"/>
    <cellStyle name="Normal 5 2 4 4 4 4" xfId="24028"/>
    <cellStyle name="Normal 5 2 4 4 5" xfId="24029"/>
    <cellStyle name="Normal 5 2 4 4 5 2" xfId="24030"/>
    <cellStyle name="Normal 5 2 4 4 5 2 2" xfId="24031"/>
    <cellStyle name="Normal 5 2 4 4 5 3" xfId="24032"/>
    <cellStyle name="Normal 5 2 4 4 6" xfId="24033"/>
    <cellStyle name="Normal 5 2 4 4 6 2" xfId="24034"/>
    <cellStyle name="Normal 5 2 4 4 7" xfId="24035"/>
    <cellStyle name="Normal 5 2 4 4 8" xfId="29406"/>
    <cellStyle name="Normal 5 2 4 5" xfId="24036"/>
    <cellStyle name="Normal 5 2 4 5 2" xfId="24037"/>
    <cellStyle name="Normal 5 2 4 5 2 2" xfId="24038"/>
    <cellStyle name="Normal 5 2 4 5 2 2 2" xfId="24039"/>
    <cellStyle name="Normal 5 2 4 5 2 2 2 2" xfId="24040"/>
    <cellStyle name="Normal 5 2 4 5 2 2 3" xfId="24041"/>
    <cellStyle name="Normal 5 2 4 5 2 3" xfId="24042"/>
    <cellStyle name="Normal 5 2 4 5 2 3 2" xfId="24043"/>
    <cellStyle name="Normal 5 2 4 5 2 4" xfId="24044"/>
    <cellStyle name="Normal 5 2 4 5 3" xfId="24045"/>
    <cellStyle name="Normal 5 2 4 5 3 2" xfId="24046"/>
    <cellStyle name="Normal 5 2 4 5 3 2 2" xfId="24047"/>
    <cellStyle name="Normal 5 2 4 5 3 3" xfId="24048"/>
    <cellStyle name="Normal 5 2 4 5 4" xfId="24049"/>
    <cellStyle name="Normal 5 2 4 5 4 2" xfId="24050"/>
    <cellStyle name="Normal 5 2 4 5 5" xfId="24051"/>
    <cellStyle name="Normal 5 2 4 6" xfId="24052"/>
    <cellStyle name="Normal 5 2 4 6 2" xfId="24053"/>
    <cellStyle name="Normal 5 2 4 6 2 2" xfId="24054"/>
    <cellStyle name="Normal 5 2 4 6 2 2 2" xfId="24055"/>
    <cellStyle name="Normal 5 2 4 6 2 2 2 2" xfId="24056"/>
    <cellStyle name="Normal 5 2 4 6 2 2 3" xfId="24057"/>
    <cellStyle name="Normal 5 2 4 6 2 3" xfId="24058"/>
    <cellStyle name="Normal 5 2 4 6 2 3 2" xfId="24059"/>
    <cellStyle name="Normal 5 2 4 6 2 4" xfId="24060"/>
    <cellStyle name="Normal 5 2 4 6 3" xfId="24061"/>
    <cellStyle name="Normal 5 2 4 6 3 2" xfId="24062"/>
    <cellStyle name="Normal 5 2 4 6 3 2 2" xfId="24063"/>
    <cellStyle name="Normal 5 2 4 6 3 3" xfId="24064"/>
    <cellStyle name="Normal 5 2 4 6 4" xfId="24065"/>
    <cellStyle name="Normal 5 2 4 6 4 2" xfId="24066"/>
    <cellStyle name="Normal 5 2 4 6 5" xfId="24067"/>
    <cellStyle name="Normal 5 2 4 7" xfId="24068"/>
    <cellStyle name="Normal 5 2 4 7 2" xfId="24069"/>
    <cellStyle name="Normal 5 2 4 7 2 2" xfId="24070"/>
    <cellStyle name="Normal 5 2 4 7 2 2 2" xfId="24071"/>
    <cellStyle name="Normal 5 2 4 7 2 2 2 2" xfId="24072"/>
    <cellStyle name="Normal 5 2 4 7 2 2 3" xfId="24073"/>
    <cellStyle name="Normal 5 2 4 7 2 3" xfId="24074"/>
    <cellStyle name="Normal 5 2 4 7 2 3 2" xfId="24075"/>
    <cellStyle name="Normal 5 2 4 7 2 4" xfId="24076"/>
    <cellStyle name="Normal 5 2 4 7 3" xfId="24077"/>
    <cellStyle name="Normal 5 2 4 7 3 2" xfId="24078"/>
    <cellStyle name="Normal 5 2 4 7 3 2 2" xfId="24079"/>
    <cellStyle name="Normal 5 2 4 7 3 3" xfId="24080"/>
    <cellStyle name="Normal 5 2 4 7 4" xfId="24081"/>
    <cellStyle name="Normal 5 2 4 7 4 2" xfId="24082"/>
    <cellStyle name="Normal 5 2 4 7 5" xfId="24083"/>
    <cellStyle name="Normal 5 2 4 8" xfId="24084"/>
    <cellStyle name="Normal 5 2 4 8 2" xfId="24085"/>
    <cellStyle name="Normal 5 2 4 8 2 2" xfId="24086"/>
    <cellStyle name="Normal 5 2 4 8 2 2 2" xfId="24087"/>
    <cellStyle name="Normal 5 2 4 8 2 3" xfId="24088"/>
    <cellStyle name="Normal 5 2 4 8 3" xfId="24089"/>
    <cellStyle name="Normal 5 2 4 8 3 2" xfId="24090"/>
    <cellStyle name="Normal 5 2 4 8 4" xfId="24091"/>
    <cellStyle name="Normal 5 2 4 9" xfId="24092"/>
    <cellStyle name="Normal 5 2 4 9 2" xfId="24093"/>
    <cellStyle name="Normal 5 2 4 9 2 2" xfId="24094"/>
    <cellStyle name="Normal 5 2 4 9 3" xfId="24095"/>
    <cellStyle name="Normal 5 2 5" xfId="24096"/>
    <cellStyle name="Normal 5 2 5 10" xfId="24097"/>
    <cellStyle name="Normal 5 2 5 10 2" xfId="24098"/>
    <cellStyle name="Normal 5 2 5 11" xfId="24099"/>
    <cellStyle name="Normal 5 2 5 11 2" xfId="24100"/>
    <cellStyle name="Normal 5 2 5 12" xfId="24101"/>
    <cellStyle name="Normal 5 2 5 13" xfId="29407"/>
    <cellStyle name="Normal 5 2 5 2" xfId="24102"/>
    <cellStyle name="Normal 5 2 5 2 10" xfId="24103"/>
    <cellStyle name="Normal 5 2 5 2 11" xfId="29408"/>
    <cellStyle name="Normal 5 2 5 2 2" xfId="24104"/>
    <cellStyle name="Normal 5 2 5 2 2 2" xfId="24105"/>
    <cellStyle name="Normal 5 2 5 2 2 2 2" xfId="24106"/>
    <cellStyle name="Normal 5 2 5 2 2 2 2 2" xfId="24107"/>
    <cellStyle name="Normal 5 2 5 2 2 2 2 2 2" xfId="24108"/>
    <cellStyle name="Normal 5 2 5 2 2 2 2 2 2 2" xfId="24109"/>
    <cellStyle name="Normal 5 2 5 2 2 2 2 2 3" xfId="24110"/>
    <cellStyle name="Normal 5 2 5 2 2 2 2 3" xfId="24111"/>
    <cellStyle name="Normal 5 2 5 2 2 2 2 3 2" xfId="24112"/>
    <cellStyle name="Normal 5 2 5 2 2 2 2 4" xfId="24113"/>
    <cellStyle name="Normal 5 2 5 2 2 2 3" xfId="24114"/>
    <cellStyle name="Normal 5 2 5 2 2 2 3 2" xfId="24115"/>
    <cellStyle name="Normal 5 2 5 2 2 2 3 2 2" xfId="24116"/>
    <cellStyle name="Normal 5 2 5 2 2 2 3 3" xfId="24117"/>
    <cellStyle name="Normal 5 2 5 2 2 2 4" xfId="24118"/>
    <cellStyle name="Normal 5 2 5 2 2 2 4 2" xfId="24119"/>
    <cellStyle name="Normal 5 2 5 2 2 2 5" xfId="24120"/>
    <cellStyle name="Normal 5 2 5 2 2 3" xfId="24121"/>
    <cellStyle name="Normal 5 2 5 2 2 3 2" xfId="24122"/>
    <cellStyle name="Normal 5 2 5 2 2 3 2 2" xfId="24123"/>
    <cellStyle name="Normal 5 2 5 2 2 3 2 2 2" xfId="24124"/>
    <cellStyle name="Normal 5 2 5 2 2 3 2 2 2 2" xfId="24125"/>
    <cellStyle name="Normal 5 2 5 2 2 3 2 2 3" xfId="24126"/>
    <cellStyle name="Normal 5 2 5 2 2 3 2 3" xfId="24127"/>
    <cellStyle name="Normal 5 2 5 2 2 3 2 3 2" xfId="24128"/>
    <cellStyle name="Normal 5 2 5 2 2 3 2 4" xfId="24129"/>
    <cellStyle name="Normal 5 2 5 2 2 3 3" xfId="24130"/>
    <cellStyle name="Normal 5 2 5 2 2 3 3 2" xfId="24131"/>
    <cellStyle name="Normal 5 2 5 2 2 3 3 2 2" xfId="24132"/>
    <cellStyle name="Normal 5 2 5 2 2 3 3 3" xfId="24133"/>
    <cellStyle name="Normal 5 2 5 2 2 3 4" xfId="24134"/>
    <cellStyle name="Normal 5 2 5 2 2 3 4 2" xfId="24135"/>
    <cellStyle name="Normal 5 2 5 2 2 3 5" xfId="24136"/>
    <cellStyle name="Normal 5 2 5 2 2 4" xfId="24137"/>
    <cellStyle name="Normal 5 2 5 2 2 4 2" xfId="24138"/>
    <cellStyle name="Normal 5 2 5 2 2 4 2 2" xfId="24139"/>
    <cellStyle name="Normal 5 2 5 2 2 4 2 2 2" xfId="24140"/>
    <cellStyle name="Normal 5 2 5 2 2 4 2 3" xfId="24141"/>
    <cellStyle name="Normal 5 2 5 2 2 4 3" xfId="24142"/>
    <cellStyle name="Normal 5 2 5 2 2 4 3 2" xfId="24143"/>
    <cellStyle name="Normal 5 2 5 2 2 4 4" xfId="24144"/>
    <cellStyle name="Normal 5 2 5 2 2 5" xfId="24145"/>
    <cellStyle name="Normal 5 2 5 2 2 5 2" xfId="24146"/>
    <cellStyle name="Normal 5 2 5 2 2 5 2 2" xfId="24147"/>
    <cellStyle name="Normal 5 2 5 2 2 5 3" xfId="24148"/>
    <cellStyle name="Normal 5 2 5 2 2 6" xfId="24149"/>
    <cellStyle name="Normal 5 2 5 2 2 6 2" xfId="24150"/>
    <cellStyle name="Normal 5 2 5 2 2 7" xfId="24151"/>
    <cellStyle name="Normal 5 2 5 2 2 8" xfId="29409"/>
    <cellStyle name="Normal 5 2 5 2 3" xfId="24152"/>
    <cellStyle name="Normal 5 2 5 2 3 2" xfId="24153"/>
    <cellStyle name="Normal 5 2 5 2 3 2 2" xfId="24154"/>
    <cellStyle name="Normal 5 2 5 2 3 2 2 2" xfId="24155"/>
    <cellStyle name="Normal 5 2 5 2 3 2 2 2 2" xfId="24156"/>
    <cellStyle name="Normal 5 2 5 2 3 2 2 3" xfId="24157"/>
    <cellStyle name="Normal 5 2 5 2 3 2 3" xfId="24158"/>
    <cellStyle name="Normal 5 2 5 2 3 2 3 2" xfId="24159"/>
    <cellStyle name="Normal 5 2 5 2 3 2 4" xfId="24160"/>
    <cellStyle name="Normal 5 2 5 2 3 3" xfId="24161"/>
    <cellStyle name="Normal 5 2 5 2 3 3 2" xfId="24162"/>
    <cellStyle name="Normal 5 2 5 2 3 3 2 2" xfId="24163"/>
    <cellStyle name="Normal 5 2 5 2 3 3 3" xfId="24164"/>
    <cellStyle name="Normal 5 2 5 2 3 4" xfId="24165"/>
    <cellStyle name="Normal 5 2 5 2 3 4 2" xfId="24166"/>
    <cellStyle name="Normal 5 2 5 2 3 5" xfId="24167"/>
    <cellStyle name="Normal 5 2 5 2 4" xfId="24168"/>
    <cellStyle name="Normal 5 2 5 2 4 2" xfId="24169"/>
    <cellStyle name="Normal 5 2 5 2 4 2 2" xfId="24170"/>
    <cellStyle name="Normal 5 2 5 2 4 2 2 2" xfId="24171"/>
    <cellStyle name="Normal 5 2 5 2 4 2 2 2 2" xfId="24172"/>
    <cellStyle name="Normal 5 2 5 2 4 2 2 3" xfId="24173"/>
    <cellStyle name="Normal 5 2 5 2 4 2 3" xfId="24174"/>
    <cellStyle name="Normal 5 2 5 2 4 2 3 2" xfId="24175"/>
    <cellStyle name="Normal 5 2 5 2 4 2 4" xfId="24176"/>
    <cellStyle name="Normal 5 2 5 2 4 3" xfId="24177"/>
    <cellStyle name="Normal 5 2 5 2 4 3 2" xfId="24178"/>
    <cellStyle name="Normal 5 2 5 2 4 3 2 2" xfId="24179"/>
    <cellStyle name="Normal 5 2 5 2 4 3 3" xfId="24180"/>
    <cellStyle name="Normal 5 2 5 2 4 4" xfId="24181"/>
    <cellStyle name="Normal 5 2 5 2 4 4 2" xfId="24182"/>
    <cellStyle name="Normal 5 2 5 2 4 5" xfId="24183"/>
    <cellStyle name="Normal 5 2 5 2 5" xfId="24184"/>
    <cellStyle name="Normal 5 2 5 2 5 2" xfId="24185"/>
    <cellStyle name="Normal 5 2 5 2 5 2 2" xfId="24186"/>
    <cellStyle name="Normal 5 2 5 2 5 2 2 2" xfId="24187"/>
    <cellStyle name="Normal 5 2 5 2 5 2 2 2 2" xfId="24188"/>
    <cellStyle name="Normal 5 2 5 2 5 2 2 3" xfId="24189"/>
    <cellStyle name="Normal 5 2 5 2 5 2 3" xfId="24190"/>
    <cellStyle name="Normal 5 2 5 2 5 2 3 2" xfId="24191"/>
    <cellStyle name="Normal 5 2 5 2 5 2 4" xfId="24192"/>
    <cellStyle name="Normal 5 2 5 2 5 3" xfId="24193"/>
    <cellStyle name="Normal 5 2 5 2 5 3 2" xfId="24194"/>
    <cellStyle name="Normal 5 2 5 2 5 3 2 2" xfId="24195"/>
    <cellStyle name="Normal 5 2 5 2 5 3 3" xfId="24196"/>
    <cellStyle name="Normal 5 2 5 2 5 4" xfId="24197"/>
    <cellStyle name="Normal 5 2 5 2 5 4 2" xfId="24198"/>
    <cellStyle name="Normal 5 2 5 2 5 5" xfId="24199"/>
    <cellStyle name="Normal 5 2 5 2 6" xfId="24200"/>
    <cellStyle name="Normal 5 2 5 2 6 2" xfId="24201"/>
    <cellStyle name="Normal 5 2 5 2 6 2 2" xfId="24202"/>
    <cellStyle name="Normal 5 2 5 2 6 2 2 2" xfId="24203"/>
    <cellStyle name="Normal 5 2 5 2 6 2 3" xfId="24204"/>
    <cellStyle name="Normal 5 2 5 2 6 3" xfId="24205"/>
    <cellStyle name="Normal 5 2 5 2 6 3 2" xfId="24206"/>
    <cellStyle name="Normal 5 2 5 2 6 4" xfId="24207"/>
    <cellStyle name="Normal 5 2 5 2 7" xfId="24208"/>
    <cellStyle name="Normal 5 2 5 2 7 2" xfId="24209"/>
    <cellStyle name="Normal 5 2 5 2 7 2 2" xfId="24210"/>
    <cellStyle name="Normal 5 2 5 2 7 3" xfId="24211"/>
    <cellStyle name="Normal 5 2 5 2 8" xfId="24212"/>
    <cellStyle name="Normal 5 2 5 2 8 2" xfId="24213"/>
    <cellStyle name="Normal 5 2 5 2 9" xfId="24214"/>
    <cellStyle name="Normal 5 2 5 2 9 2" xfId="24215"/>
    <cellStyle name="Normal 5 2 5 3" xfId="24216"/>
    <cellStyle name="Normal 5 2 5 3 10" xfId="24217"/>
    <cellStyle name="Normal 5 2 5 3 11" xfId="29410"/>
    <cellStyle name="Normal 5 2 5 3 2" xfId="24218"/>
    <cellStyle name="Normal 5 2 5 3 2 2" xfId="24219"/>
    <cellStyle name="Normal 5 2 5 3 2 2 2" xfId="24220"/>
    <cellStyle name="Normal 5 2 5 3 2 2 2 2" xfId="24221"/>
    <cellStyle name="Normal 5 2 5 3 2 2 2 2 2" xfId="24222"/>
    <cellStyle name="Normal 5 2 5 3 2 2 2 2 2 2" xfId="24223"/>
    <cellStyle name="Normal 5 2 5 3 2 2 2 2 3" xfId="24224"/>
    <cellStyle name="Normal 5 2 5 3 2 2 2 3" xfId="24225"/>
    <cellStyle name="Normal 5 2 5 3 2 2 2 3 2" xfId="24226"/>
    <cellStyle name="Normal 5 2 5 3 2 2 2 4" xfId="24227"/>
    <cellStyle name="Normal 5 2 5 3 2 2 3" xfId="24228"/>
    <cellStyle name="Normal 5 2 5 3 2 2 3 2" xfId="24229"/>
    <cellStyle name="Normal 5 2 5 3 2 2 3 2 2" xfId="24230"/>
    <cellStyle name="Normal 5 2 5 3 2 2 3 3" xfId="24231"/>
    <cellStyle name="Normal 5 2 5 3 2 2 4" xfId="24232"/>
    <cellStyle name="Normal 5 2 5 3 2 2 4 2" xfId="24233"/>
    <cellStyle name="Normal 5 2 5 3 2 2 5" xfId="24234"/>
    <cellStyle name="Normal 5 2 5 3 2 3" xfId="24235"/>
    <cellStyle name="Normal 5 2 5 3 2 3 2" xfId="24236"/>
    <cellStyle name="Normal 5 2 5 3 2 3 2 2" xfId="24237"/>
    <cellStyle name="Normal 5 2 5 3 2 3 2 2 2" xfId="24238"/>
    <cellStyle name="Normal 5 2 5 3 2 3 2 2 2 2" xfId="24239"/>
    <cellStyle name="Normal 5 2 5 3 2 3 2 2 3" xfId="24240"/>
    <cellStyle name="Normal 5 2 5 3 2 3 2 3" xfId="24241"/>
    <cellStyle name="Normal 5 2 5 3 2 3 2 3 2" xfId="24242"/>
    <cellStyle name="Normal 5 2 5 3 2 3 2 4" xfId="24243"/>
    <cellStyle name="Normal 5 2 5 3 2 3 3" xfId="24244"/>
    <cellStyle name="Normal 5 2 5 3 2 3 3 2" xfId="24245"/>
    <cellStyle name="Normal 5 2 5 3 2 3 3 2 2" xfId="24246"/>
    <cellStyle name="Normal 5 2 5 3 2 3 3 3" xfId="24247"/>
    <cellStyle name="Normal 5 2 5 3 2 3 4" xfId="24248"/>
    <cellStyle name="Normal 5 2 5 3 2 3 4 2" xfId="24249"/>
    <cellStyle name="Normal 5 2 5 3 2 3 5" xfId="24250"/>
    <cellStyle name="Normal 5 2 5 3 2 4" xfId="24251"/>
    <cellStyle name="Normal 5 2 5 3 2 4 2" xfId="24252"/>
    <cellStyle name="Normal 5 2 5 3 2 4 2 2" xfId="24253"/>
    <cellStyle name="Normal 5 2 5 3 2 4 2 2 2" xfId="24254"/>
    <cellStyle name="Normal 5 2 5 3 2 4 2 3" xfId="24255"/>
    <cellStyle name="Normal 5 2 5 3 2 4 3" xfId="24256"/>
    <cellStyle name="Normal 5 2 5 3 2 4 3 2" xfId="24257"/>
    <cellStyle name="Normal 5 2 5 3 2 4 4" xfId="24258"/>
    <cellStyle name="Normal 5 2 5 3 2 5" xfId="24259"/>
    <cellStyle name="Normal 5 2 5 3 2 5 2" xfId="24260"/>
    <cellStyle name="Normal 5 2 5 3 2 5 2 2" xfId="24261"/>
    <cellStyle name="Normal 5 2 5 3 2 5 3" xfId="24262"/>
    <cellStyle name="Normal 5 2 5 3 2 6" xfId="24263"/>
    <cellStyle name="Normal 5 2 5 3 2 6 2" xfId="24264"/>
    <cellStyle name="Normal 5 2 5 3 2 7" xfId="24265"/>
    <cellStyle name="Normal 5 2 5 3 2 8" xfId="29411"/>
    <cellStyle name="Normal 5 2 5 3 3" xfId="24266"/>
    <cellStyle name="Normal 5 2 5 3 3 2" xfId="24267"/>
    <cellStyle name="Normal 5 2 5 3 3 2 2" xfId="24268"/>
    <cellStyle name="Normal 5 2 5 3 3 2 2 2" xfId="24269"/>
    <cellStyle name="Normal 5 2 5 3 3 2 2 2 2" xfId="24270"/>
    <cellStyle name="Normal 5 2 5 3 3 2 2 3" xfId="24271"/>
    <cellStyle name="Normal 5 2 5 3 3 2 3" xfId="24272"/>
    <cellStyle name="Normal 5 2 5 3 3 2 3 2" xfId="24273"/>
    <cellStyle name="Normal 5 2 5 3 3 2 4" xfId="24274"/>
    <cellStyle name="Normal 5 2 5 3 3 3" xfId="24275"/>
    <cellStyle name="Normal 5 2 5 3 3 3 2" xfId="24276"/>
    <cellStyle name="Normal 5 2 5 3 3 3 2 2" xfId="24277"/>
    <cellStyle name="Normal 5 2 5 3 3 3 3" xfId="24278"/>
    <cellStyle name="Normal 5 2 5 3 3 4" xfId="24279"/>
    <cellStyle name="Normal 5 2 5 3 3 4 2" xfId="24280"/>
    <cellStyle name="Normal 5 2 5 3 3 5" xfId="24281"/>
    <cellStyle name="Normal 5 2 5 3 4" xfId="24282"/>
    <cellStyle name="Normal 5 2 5 3 4 2" xfId="24283"/>
    <cellStyle name="Normal 5 2 5 3 4 2 2" xfId="24284"/>
    <cellStyle name="Normal 5 2 5 3 4 2 2 2" xfId="24285"/>
    <cellStyle name="Normal 5 2 5 3 4 2 2 2 2" xfId="24286"/>
    <cellStyle name="Normal 5 2 5 3 4 2 2 3" xfId="24287"/>
    <cellStyle name="Normal 5 2 5 3 4 2 3" xfId="24288"/>
    <cellStyle name="Normal 5 2 5 3 4 2 3 2" xfId="24289"/>
    <cellStyle name="Normal 5 2 5 3 4 2 4" xfId="24290"/>
    <cellStyle name="Normal 5 2 5 3 4 3" xfId="24291"/>
    <cellStyle name="Normal 5 2 5 3 4 3 2" xfId="24292"/>
    <cellStyle name="Normal 5 2 5 3 4 3 2 2" xfId="24293"/>
    <cellStyle name="Normal 5 2 5 3 4 3 3" xfId="24294"/>
    <cellStyle name="Normal 5 2 5 3 4 4" xfId="24295"/>
    <cellStyle name="Normal 5 2 5 3 4 4 2" xfId="24296"/>
    <cellStyle name="Normal 5 2 5 3 4 5" xfId="24297"/>
    <cellStyle name="Normal 5 2 5 3 5" xfId="24298"/>
    <cellStyle name="Normal 5 2 5 3 5 2" xfId="24299"/>
    <cellStyle name="Normal 5 2 5 3 5 2 2" xfId="24300"/>
    <cellStyle name="Normal 5 2 5 3 5 2 2 2" xfId="24301"/>
    <cellStyle name="Normal 5 2 5 3 5 2 2 2 2" xfId="24302"/>
    <cellStyle name="Normal 5 2 5 3 5 2 2 3" xfId="24303"/>
    <cellStyle name="Normal 5 2 5 3 5 2 3" xfId="24304"/>
    <cellStyle name="Normal 5 2 5 3 5 2 3 2" xfId="24305"/>
    <cellStyle name="Normal 5 2 5 3 5 2 4" xfId="24306"/>
    <cellStyle name="Normal 5 2 5 3 5 3" xfId="24307"/>
    <cellStyle name="Normal 5 2 5 3 5 3 2" xfId="24308"/>
    <cellStyle name="Normal 5 2 5 3 5 3 2 2" xfId="24309"/>
    <cellStyle name="Normal 5 2 5 3 5 3 3" xfId="24310"/>
    <cellStyle name="Normal 5 2 5 3 5 4" xfId="24311"/>
    <cellStyle name="Normal 5 2 5 3 5 4 2" xfId="24312"/>
    <cellStyle name="Normal 5 2 5 3 5 5" xfId="24313"/>
    <cellStyle name="Normal 5 2 5 3 6" xfId="24314"/>
    <cellStyle name="Normal 5 2 5 3 6 2" xfId="24315"/>
    <cellStyle name="Normal 5 2 5 3 6 2 2" xfId="24316"/>
    <cellStyle name="Normal 5 2 5 3 6 2 2 2" xfId="24317"/>
    <cellStyle name="Normal 5 2 5 3 6 2 3" xfId="24318"/>
    <cellStyle name="Normal 5 2 5 3 6 3" xfId="24319"/>
    <cellStyle name="Normal 5 2 5 3 6 3 2" xfId="24320"/>
    <cellStyle name="Normal 5 2 5 3 6 4" xfId="24321"/>
    <cellStyle name="Normal 5 2 5 3 7" xfId="24322"/>
    <cellStyle name="Normal 5 2 5 3 7 2" xfId="24323"/>
    <cellStyle name="Normal 5 2 5 3 7 2 2" xfId="24324"/>
    <cellStyle name="Normal 5 2 5 3 7 3" xfId="24325"/>
    <cellStyle name="Normal 5 2 5 3 8" xfId="24326"/>
    <cellStyle name="Normal 5 2 5 3 8 2" xfId="24327"/>
    <cellStyle name="Normal 5 2 5 3 9" xfId="24328"/>
    <cellStyle name="Normal 5 2 5 3 9 2" xfId="24329"/>
    <cellStyle name="Normal 5 2 5 4" xfId="24330"/>
    <cellStyle name="Normal 5 2 5 4 2" xfId="24331"/>
    <cellStyle name="Normal 5 2 5 4 2 2" xfId="24332"/>
    <cellStyle name="Normal 5 2 5 4 2 2 2" xfId="24333"/>
    <cellStyle name="Normal 5 2 5 4 2 2 2 2" xfId="24334"/>
    <cellStyle name="Normal 5 2 5 4 2 2 2 2 2" xfId="24335"/>
    <cellStyle name="Normal 5 2 5 4 2 2 2 3" xfId="24336"/>
    <cellStyle name="Normal 5 2 5 4 2 2 3" xfId="24337"/>
    <cellStyle name="Normal 5 2 5 4 2 2 3 2" xfId="24338"/>
    <cellStyle name="Normal 5 2 5 4 2 2 4" xfId="24339"/>
    <cellStyle name="Normal 5 2 5 4 2 3" xfId="24340"/>
    <cellStyle name="Normal 5 2 5 4 2 3 2" xfId="24341"/>
    <cellStyle name="Normal 5 2 5 4 2 3 2 2" xfId="24342"/>
    <cellStyle name="Normal 5 2 5 4 2 3 3" xfId="24343"/>
    <cellStyle name="Normal 5 2 5 4 2 4" xfId="24344"/>
    <cellStyle name="Normal 5 2 5 4 2 4 2" xfId="24345"/>
    <cellStyle name="Normal 5 2 5 4 2 5" xfId="24346"/>
    <cellStyle name="Normal 5 2 5 4 3" xfId="24347"/>
    <cellStyle name="Normal 5 2 5 4 3 2" xfId="24348"/>
    <cellStyle name="Normal 5 2 5 4 3 2 2" xfId="24349"/>
    <cellStyle name="Normal 5 2 5 4 3 2 2 2" xfId="24350"/>
    <cellStyle name="Normal 5 2 5 4 3 2 2 2 2" xfId="24351"/>
    <cellStyle name="Normal 5 2 5 4 3 2 2 3" xfId="24352"/>
    <cellStyle name="Normal 5 2 5 4 3 2 3" xfId="24353"/>
    <cellStyle name="Normal 5 2 5 4 3 2 3 2" xfId="24354"/>
    <cellStyle name="Normal 5 2 5 4 3 2 4" xfId="24355"/>
    <cellStyle name="Normal 5 2 5 4 3 3" xfId="24356"/>
    <cellStyle name="Normal 5 2 5 4 3 3 2" xfId="24357"/>
    <cellStyle name="Normal 5 2 5 4 3 3 2 2" xfId="24358"/>
    <cellStyle name="Normal 5 2 5 4 3 3 3" xfId="24359"/>
    <cellStyle name="Normal 5 2 5 4 3 4" xfId="24360"/>
    <cellStyle name="Normal 5 2 5 4 3 4 2" xfId="24361"/>
    <cellStyle name="Normal 5 2 5 4 3 5" xfId="24362"/>
    <cellStyle name="Normal 5 2 5 4 4" xfId="24363"/>
    <cellStyle name="Normal 5 2 5 4 4 2" xfId="24364"/>
    <cellStyle name="Normal 5 2 5 4 4 2 2" xfId="24365"/>
    <cellStyle name="Normal 5 2 5 4 4 2 2 2" xfId="24366"/>
    <cellStyle name="Normal 5 2 5 4 4 2 3" xfId="24367"/>
    <cellStyle name="Normal 5 2 5 4 4 3" xfId="24368"/>
    <cellStyle name="Normal 5 2 5 4 4 3 2" xfId="24369"/>
    <cellStyle name="Normal 5 2 5 4 4 4" xfId="24370"/>
    <cellStyle name="Normal 5 2 5 4 5" xfId="24371"/>
    <cellStyle name="Normal 5 2 5 4 5 2" xfId="24372"/>
    <cellStyle name="Normal 5 2 5 4 5 2 2" xfId="24373"/>
    <cellStyle name="Normal 5 2 5 4 5 3" xfId="24374"/>
    <cellStyle name="Normal 5 2 5 4 6" xfId="24375"/>
    <cellStyle name="Normal 5 2 5 4 6 2" xfId="24376"/>
    <cellStyle name="Normal 5 2 5 4 7" xfId="24377"/>
    <cellStyle name="Normal 5 2 5 4 8" xfId="29412"/>
    <cellStyle name="Normal 5 2 5 5" xfId="24378"/>
    <cellStyle name="Normal 5 2 5 5 2" xfId="24379"/>
    <cellStyle name="Normal 5 2 5 5 2 2" xfId="24380"/>
    <cellStyle name="Normal 5 2 5 5 2 2 2" xfId="24381"/>
    <cellStyle name="Normal 5 2 5 5 2 2 2 2" xfId="24382"/>
    <cellStyle name="Normal 5 2 5 5 2 2 3" xfId="24383"/>
    <cellStyle name="Normal 5 2 5 5 2 3" xfId="24384"/>
    <cellStyle name="Normal 5 2 5 5 2 3 2" xfId="24385"/>
    <cellStyle name="Normal 5 2 5 5 2 4" xfId="24386"/>
    <cellStyle name="Normal 5 2 5 5 3" xfId="24387"/>
    <cellStyle name="Normal 5 2 5 5 3 2" xfId="24388"/>
    <cellStyle name="Normal 5 2 5 5 3 2 2" xfId="24389"/>
    <cellStyle name="Normal 5 2 5 5 3 3" xfId="24390"/>
    <cellStyle name="Normal 5 2 5 5 4" xfId="24391"/>
    <cellStyle name="Normal 5 2 5 5 4 2" xfId="24392"/>
    <cellStyle name="Normal 5 2 5 5 5" xfId="24393"/>
    <cellStyle name="Normal 5 2 5 6" xfId="24394"/>
    <cellStyle name="Normal 5 2 5 6 2" xfId="24395"/>
    <cellStyle name="Normal 5 2 5 6 2 2" xfId="24396"/>
    <cellStyle name="Normal 5 2 5 6 2 2 2" xfId="24397"/>
    <cellStyle name="Normal 5 2 5 6 2 2 2 2" xfId="24398"/>
    <cellStyle name="Normal 5 2 5 6 2 2 3" xfId="24399"/>
    <cellStyle name="Normal 5 2 5 6 2 3" xfId="24400"/>
    <cellStyle name="Normal 5 2 5 6 2 3 2" xfId="24401"/>
    <cellStyle name="Normal 5 2 5 6 2 4" xfId="24402"/>
    <cellStyle name="Normal 5 2 5 6 3" xfId="24403"/>
    <cellStyle name="Normal 5 2 5 6 3 2" xfId="24404"/>
    <cellStyle name="Normal 5 2 5 6 3 2 2" xfId="24405"/>
    <cellStyle name="Normal 5 2 5 6 3 3" xfId="24406"/>
    <cellStyle name="Normal 5 2 5 6 4" xfId="24407"/>
    <cellStyle name="Normal 5 2 5 6 4 2" xfId="24408"/>
    <cellStyle name="Normal 5 2 5 6 5" xfId="24409"/>
    <cellStyle name="Normal 5 2 5 7" xfId="24410"/>
    <cellStyle name="Normal 5 2 5 7 2" xfId="24411"/>
    <cellStyle name="Normal 5 2 5 7 2 2" xfId="24412"/>
    <cellStyle name="Normal 5 2 5 7 2 2 2" xfId="24413"/>
    <cellStyle name="Normal 5 2 5 7 2 2 2 2" xfId="24414"/>
    <cellStyle name="Normal 5 2 5 7 2 2 3" xfId="24415"/>
    <cellStyle name="Normal 5 2 5 7 2 3" xfId="24416"/>
    <cellStyle name="Normal 5 2 5 7 2 3 2" xfId="24417"/>
    <cellStyle name="Normal 5 2 5 7 2 4" xfId="24418"/>
    <cellStyle name="Normal 5 2 5 7 3" xfId="24419"/>
    <cellStyle name="Normal 5 2 5 7 3 2" xfId="24420"/>
    <cellStyle name="Normal 5 2 5 7 3 2 2" xfId="24421"/>
    <cellStyle name="Normal 5 2 5 7 3 3" xfId="24422"/>
    <cellStyle name="Normal 5 2 5 7 4" xfId="24423"/>
    <cellStyle name="Normal 5 2 5 7 4 2" xfId="24424"/>
    <cellStyle name="Normal 5 2 5 7 5" xfId="24425"/>
    <cellStyle name="Normal 5 2 5 8" xfId="24426"/>
    <cellStyle name="Normal 5 2 5 8 2" xfId="24427"/>
    <cellStyle name="Normal 5 2 5 8 2 2" xfId="24428"/>
    <cellStyle name="Normal 5 2 5 8 2 2 2" xfId="24429"/>
    <cellStyle name="Normal 5 2 5 8 2 3" xfId="24430"/>
    <cellStyle name="Normal 5 2 5 8 3" xfId="24431"/>
    <cellStyle name="Normal 5 2 5 8 3 2" xfId="24432"/>
    <cellStyle name="Normal 5 2 5 8 4" xfId="24433"/>
    <cellStyle name="Normal 5 2 5 9" xfId="24434"/>
    <cellStyle name="Normal 5 2 5 9 2" xfId="24435"/>
    <cellStyle name="Normal 5 2 5 9 2 2" xfId="24436"/>
    <cellStyle name="Normal 5 2 5 9 3" xfId="24437"/>
    <cellStyle name="Normal 5 2 6" xfId="24438"/>
    <cellStyle name="Normal 5 2 6 10" xfId="24439"/>
    <cellStyle name="Normal 5 2 6 10 2" xfId="24440"/>
    <cellStyle name="Normal 5 2 6 11" xfId="24441"/>
    <cellStyle name="Normal 5 2 6 12" xfId="29413"/>
    <cellStyle name="Normal 5 2 6 2" xfId="24442"/>
    <cellStyle name="Normal 5 2 6 2 10" xfId="24443"/>
    <cellStyle name="Normal 5 2 6 2 11" xfId="29414"/>
    <cellStyle name="Normal 5 2 6 2 2" xfId="24444"/>
    <cellStyle name="Normal 5 2 6 2 2 2" xfId="24445"/>
    <cellStyle name="Normal 5 2 6 2 2 2 2" xfId="24446"/>
    <cellStyle name="Normal 5 2 6 2 2 2 2 2" xfId="24447"/>
    <cellStyle name="Normal 5 2 6 2 2 2 2 2 2" xfId="24448"/>
    <cellStyle name="Normal 5 2 6 2 2 2 2 2 2 2" xfId="24449"/>
    <cellStyle name="Normal 5 2 6 2 2 2 2 2 3" xfId="24450"/>
    <cellStyle name="Normal 5 2 6 2 2 2 2 3" xfId="24451"/>
    <cellStyle name="Normal 5 2 6 2 2 2 2 3 2" xfId="24452"/>
    <cellStyle name="Normal 5 2 6 2 2 2 2 4" xfId="24453"/>
    <cellStyle name="Normal 5 2 6 2 2 2 3" xfId="24454"/>
    <cellStyle name="Normal 5 2 6 2 2 2 3 2" xfId="24455"/>
    <cellStyle name="Normal 5 2 6 2 2 2 3 2 2" xfId="24456"/>
    <cellStyle name="Normal 5 2 6 2 2 2 3 3" xfId="24457"/>
    <cellStyle name="Normal 5 2 6 2 2 2 4" xfId="24458"/>
    <cellStyle name="Normal 5 2 6 2 2 2 4 2" xfId="24459"/>
    <cellStyle name="Normal 5 2 6 2 2 2 5" xfId="24460"/>
    <cellStyle name="Normal 5 2 6 2 2 3" xfId="24461"/>
    <cellStyle name="Normal 5 2 6 2 2 3 2" xfId="24462"/>
    <cellStyle name="Normal 5 2 6 2 2 3 2 2" xfId="24463"/>
    <cellStyle name="Normal 5 2 6 2 2 3 2 2 2" xfId="24464"/>
    <cellStyle name="Normal 5 2 6 2 2 3 2 2 2 2" xfId="24465"/>
    <cellStyle name="Normal 5 2 6 2 2 3 2 2 3" xfId="24466"/>
    <cellStyle name="Normal 5 2 6 2 2 3 2 3" xfId="24467"/>
    <cellStyle name="Normal 5 2 6 2 2 3 2 3 2" xfId="24468"/>
    <cellStyle name="Normal 5 2 6 2 2 3 2 4" xfId="24469"/>
    <cellStyle name="Normal 5 2 6 2 2 3 3" xfId="24470"/>
    <cellStyle name="Normal 5 2 6 2 2 3 3 2" xfId="24471"/>
    <cellStyle name="Normal 5 2 6 2 2 3 3 2 2" xfId="24472"/>
    <cellStyle name="Normal 5 2 6 2 2 3 3 3" xfId="24473"/>
    <cellStyle name="Normal 5 2 6 2 2 3 4" xfId="24474"/>
    <cellStyle name="Normal 5 2 6 2 2 3 4 2" xfId="24475"/>
    <cellStyle name="Normal 5 2 6 2 2 3 5" xfId="24476"/>
    <cellStyle name="Normal 5 2 6 2 2 4" xfId="24477"/>
    <cellStyle name="Normal 5 2 6 2 2 4 2" xfId="24478"/>
    <cellStyle name="Normal 5 2 6 2 2 4 2 2" xfId="24479"/>
    <cellStyle name="Normal 5 2 6 2 2 4 2 2 2" xfId="24480"/>
    <cellStyle name="Normal 5 2 6 2 2 4 2 3" xfId="24481"/>
    <cellStyle name="Normal 5 2 6 2 2 4 3" xfId="24482"/>
    <cellStyle name="Normal 5 2 6 2 2 4 3 2" xfId="24483"/>
    <cellStyle name="Normal 5 2 6 2 2 4 4" xfId="24484"/>
    <cellStyle name="Normal 5 2 6 2 2 5" xfId="24485"/>
    <cellStyle name="Normal 5 2 6 2 2 5 2" xfId="24486"/>
    <cellStyle name="Normal 5 2 6 2 2 5 2 2" xfId="24487"/>
    <cellStyle name="Normal 5 2 6 2 2 5 3" xfId="24488"/>
    <cellStyle name="Normal 5 2 6 2 2 6" xfId="24489"/>
    <cellStyle name="Normal 5 2 6 2 2 6 2" xfId="24490"/>
    <cellStyle name="Normal 5 2 6 2 2 7" xfId="24491"/>
    <cellStyle name="Normal 5 2 6 2 2 8" xfId="29415"/>
    <cellStyle name="Normal 5 2 6 2 3" xfId="24492"/>
    <cellStyle name="Normal 5 2 6 2 3 2" xfId="24493"/>
    <cellStyle name="Normal 5 2 6 2 3 2 2" xfId="24494"/>
    <cellStyle name="Normal 5 2 6 2 3 2 2 2" xfId="24495"/>
    <cellStyle name="Normal 5 2 6 2 3 2 2 2 2" xfId="24496"/>
    <cellStyle name="Normal 5 2 6 2 3 2 2 3" xfId="24497"/>
    <cellStyle name="Normal 5 2 6 2 3 2 3" xfId="24498"/>
    <cellStyle name="Normal 5 2 6 2 3 2 3 2" xfId="24499"/>
    <cellStyle name="Normal 5 2 6 2 3 2 4" xfId="24500"/>
    <cellStyle name="Normal 5 2 6 2 3 3" xfId="24501"/>
    <cellStyle name="Normal 5 2 6 2 3 3 2" xfId="24502"/>
    <cellStyle name="Normal 5 2 6 2 3 3 2 2" xfId="24503"/>
    <cellStyle name="Normal 5 2 6 2 3 3 3" xfId="24504"/>
    <cellStyle name="Normal 5 2 6 2 3 4" xfId="24505"/>
    <cellStyle name="Normal 5 2 6 2 3 4 2" xfId="24506"/>
    <cellStyle name="Normal 5 2 6 2 3 5" xfId="24507"/>
    <cellStyle name="Normal 5 2 6 2 4" xfId="24508"/>
    <cellStyle name="Normal 5 2 6 2 4 2" xfId="24509"/>
    <cellStyle name="Normal 5 2 6 2 4 2 2" xfId="24510"/>
    <cellStyle name="Normal 5 2 6 2 4 2 2 2" xfId="24511"/>
    <cellStyle name="Normal 5 2 6 2 4 2 2 2 2" xfId="24512"/>
    <cellStyle name="Normal 5 2 6 2 4 2 2 3" xfId="24513"/>
    <cellStyle name="Normal 5 2 6 2 4 2 3" xfId="24514"/>
    <cellStyle name="Normal 5 2 6 2 4 2 3 2" xfId="24515"/>
    <cellStyle name="Normal 5 2 6 2 4 2 4" xfId="24516"/>
    <cellStyle name="Normal 5 2 6 2 4 3" xfId="24517"/>
    <cellStyle name="Normal 5 2 6 2 4 3 2" xfId="24518"/>
    <cellStyle name="Normal 5 2 6 2 4 3 2 2" xfId="24519"/>
    <cellStyle name="Normal 5 2 6 2 4 3 3" xfId="24520"/>
    <cellStyle name="Normal 5 2 6 2 4 4" xfId="24521"/>
    <cellStyle name="Normal 5 2 6 2 4 4 2" xfId="24522"/>
    <cellStyle name="Normal 5 2 6 2 4 5" xfId="24523"/>
    <cellStyle name="Normal 5 2 6 2 5" xfId="24524"/>
    <cellStyle name="Normal 5 2 6 2 5 2" xfId="24525"/>
    <cellStyle name="Normal 5 2 6 2 5 2 2" xfId="24526"/>
    <cellStyle name="Normal 5 2 6 2 5 2 2 2" xfId="24527"/>
    <cellStyle name="Normal 5 2 6 2 5 2 2 2 2" xfId="24528"/>
    <cellStyle name="Normal 5 2 6 2 5 2 2 3" xfId="24529"/>
    <cellStyle name="Normal 5 2 6 2 5 2 3" xfId="24530"/>
    <cellStyle name="Normal 5 2 6 2 5 2 3 2" xfId="24531"/>
    <cellStyle name="Normal 5 2 6 2 5 2 4" xfId="24532"/>
    <cellStyle name="Normal 5 2 6 2 5 3" xfId="24533"/>
    <cellStyle name="Normal 5 2 6 2 5 3 2" xfId="24534"/>
    <cellStyle name="Normal 5 2 6 2 5 3 2 2" xfId="24535"/>
    <cellStyle name="Normal 5 2 6 2 5 3 3" xfId="24536"/>
    <cellStyle name="Normal 5 2 6 2 5 4" xfId="24537"/>
    <cellStyle name="Normal 5 2 6 2 5 4 2" xfId="24538"/>
    <cellStyle name="Normal 5 2 6 2 5 5" xfId="24539"/>
    <cellStyle name="Normal 5 2 6 2 6" xfId="24540"/>
    <cellStyle name="Normal 5 2 6 2 6 2" xfId="24541"/>
    <cellStyle name="Normal 5 2 6 2 6 2 2" xfId="24542"/>
    <cellStyle name="Normal 5 2 6 2 6 2 2 2" xfId="24543"/>
    <cellStyle name="Normal 5 2 6 2 6 2 3" xfId="24544"/>
    <cellStyle name="Normal 5 2 6 2 6 3" xfId="24545"/>
    <cellStyle name="Normal 5 2 6 2 6 3 2" xfId="24546"/>
    <cellStyle name="Normal 5 2 6 2 6 4" xfId="24547"/>
    <cellStyle name="Normal 5 2 6 2 7" xfId="24548"/>
    <cellStyle name="Normal 5 2 6 2 7 2" xfId="24549"/>
    <cellStyle name="Normal 5 2 6 2 7 2 2" xfId="24550"/>
    <cellStyle name="Normal 5 2 6 2 7 3" xfId="24551"/>
    <cellStyle name="Normal 5 2 6 2 8" xfId="24552"/>
    <cellStyle name="Normal 5 2 6 2 8 2" xfId="24553"/>
    <cellStyle name="Normal 5 2 6 2 9" xfId="24554"/>
    <cellStyle name="Normal 5 2 6 2 9 2" xfId="24555"/>
    <cellStyle name="Normal 5 2 6 3" xfId="24556"/>
    <cellStyle name="Normal 5 2 6 3 2" xfId="24557"/>
    <cellStyle name="Normal 5 2 6 3 2 2" xfId="24558"/>
    <cellStyle name="Normal 5 2 6 3 2 2 2" xfId="24559"/>
    <cellStyle name="Normal 5 2 6 3 2 2 2 2" xfId="24560"/>
    <cellStyle name="Normal 5 2 6 3 2 2 2 2 2" xfId="24561"/>
    <cellStyle name="Normal 5 2 6 3 2 2 2 3" xfId="24562"/>
    <cellStyle name="Normal 5 2 6 3 2 2 3" xfId="24563"/>
    <cellStyle name="Normal 5 2 6 3 2 2 3 2" xfId="24564"/>
    <cellStyle name="Normal 5 2 6 3 2 2 4" xfId="24565"/>
    <cellStyle name="Normal 5 2 6 3 2 3" xfId="24566"/>
    <cellStyle name="Normal 5 2 6 3 2 3 2" xfId="24567"/>
    <cellStyle name="Normal 5 2 6 3 2 3 2 2" xfId="24568"/>
    <cellStyle name="Normal 5 2 6 3 2 3 3" xfId="24569"/>
    <cellStyle name="Normal 5 2 6 3 2 4" xfId="24570"/>
    <cellStyle name="Normal 5 2 6 3 2 4 2" xfId="24571"/>
    <cellStyle name="Normal 5 2 6 3 2 5" xfId="24572"/>
    <cellStyle name="Normal 5 2 6 3 3" xfId="24573"/>
    <cellStyle name="Normal 5 2 6 3 3 2" xfId="24574"/>
    <cellStyle name="Normal 5 2 6 3 3 2 2" xfId="24575"/>
    <cellStyle name="Normal 5 2 6 3 3 2 2 2" xfId="24576"/>
    <cellStyle name="Normal 5 2 6 3 3 2 2 2 2" xfId="24577"/>
    <cellStyle name="Normal 5 2 6 3 3 2 2 3" xfId="24578"/>
    <cellStyle name="Normal 5 2 6 3 3 2 3" xfId="24579"/>
    <cellStyle name="Normal 5 2 6 3 3 2 3 2" xfId="24580"/>
    <cellStyle name="Normal 5 2 6 3 3 2 4" xfId="24581"/>
    <cellStyle name="Normal 5 2 6 3 3 3" xfId="24582"/>
    <cellStyle name="Normal 5 2 6 3 3 3 2" xfId="24583"/>
    <cellStyle name="Normal 5 2 6 3 3 3 2 2" xfId="24584"/>
    <cellStyle name="Normal 5 2 6 3 3 3 3" xfId="24585"/>
    <cellStyle name="Normal 5 2 6 3 3 4" xfId="24586"/>
    <cellStyle name="Normal 5 2 6 3 3 4 2" xfId="24587"/>
    <cellStyle name="Normal 5 2 6 3 3 5" xfId="24588"/>
    <cellStyle name="Normal 5 2 6 3 4" xfId="24589"/>
    <cellStyle name="Normal 5 2 6 3 4 2" xfId="24590"/>
    <cellStyle name="Normal 5 2 6 3 4 2 2" xfId="24591"/>
    <cellStyle name="Normal 5 2 6 3 4 2 2 2" xfId="24592"/>
    <cellStyle name="Normal 5 2 6 3 4 2 3" xfId="24593"/>
    <cellStyle name="Normal 5 2 6 3 4 3" xfId="24594"/>
    <cellStyle name="Normal 5 2 6 3 4 3 2" xfId="24595"/>
    <cellStyle name="Normal 5 2 6 3 4 4" xfId="24596"/>
    <cellStyle name="Normal 5 2 6 3 5" xfId="24597"/>
    <cellStyle name="Normal 5 2 6 3 5 2" xfId="24598"/>
    <cellStyle name="Normal 5 2 6 3 5 2 2" xfId="24599"/>
    <cellStyle name="Normal 5 2 6 3 5 3" xfId="24600"/>
    <cellStyle name="Normal 5 2 6 3 6" xfId="24601"/>
    <cellStyle name="Normal 5 2 6 3 6 2" xfId="24602"/>
    <cellStyle name="Normal 5 2 6 3 7" xfId="24603"/>
    <cellStyle name="Normal 5 2 6 3 8" xfId="29416"/>
    <cellStyle name="Normal 5 2 6 4" xfId="24604"/>
    <cellStyle name="Normal 5 2 6 4 2" xfId="24605"/>
    <cellStyle name="Normal 5 2 6 4 2 2" xfId="24606"/>
    <cellStyle name="Normal 5 2 6 4 2 2 2" xfId="24607"/>
    <cellStyle name="Normal 5 2 6 4 2 2 2 2" xfId="24608"/>
    <cellStyle name="Normal 5 2 6 4 2 2 3" xfId="24609"/>
    <cellStyle name="Normal 5 2 6 4 2 3" xfId="24610"/>
    <cellStyle name="Normal 5 2 6 4 2 3 2" xfId="24611"/>
    <cellStyle name="Normal 5 2 6 4 2 4" xfId="24612"/>
    <cellStyle name="Normal 5 2 6 4 3" xfId="24613"/>
    <cellStyle name="Normal 5 2 6 4 3 2" xfId="24614"/>
    <cellStyle name="Normal 5 2 6 4 3 2 2" xfId="24615"/>
    <cellStyle name="Normal 5 2 6 4 3 3" xfId="24616"/>
    <cellStyle name="Normal 5 2 6 4 4" xfId="24617"/>
    <cellStyle name="Normal 5 2 6 4 4 2" xfId="24618"/>
    <cellStyle name="Normal 5 2 6 4 5" xfId="24619"/>
    <cellStyle name="Normal 5 2 6 5" xfId="24620"/>
    <cellStyle name="Normal 5 2 6 5 2" xfId="24621"/>
    <cellStyle name="Normal 5 2 6 5 2 2" xfId="24622"/>
    <cellStyle name="Normal 5 2 6 5 2 2 2" xfId="24623"/>
    <cellStyle name="Normal 5 2 6 5 2 2 2 2" xfId="24624"/>
    <cellStyle name="Normal 5 2 6 5 2 2 3" xfId="24625"/>
    <cellStyle name="Normal 5 2 6 5 2 3" xfId="24626"/>
    <cellStyle name="Normal 5 2 6 5 2 3 2" xfId="24627"/>
    <cellStyle name="Normal 5 2 6 5 2 4" xfId="24628"/>
    <cellStyle name="Normal 5 2 6 5 3" xfId="24629"/>
    <cellStyle name="Normal 5 2 6 5 3 2" xfId="24630"/>
    <cellStyle name="Normal 5 2 6 5 3 2 2" xfId="24631"/>
    <cellStyle name="Normal 5 2 6 5 3 3" xfId="24632"/>
    <cellStyle name="Normal 5 2 6 5 4" xfId="24633"/>
    <cellStyle name="Normal 5 2 6 5 4 2" xfId="24634"/>
    <cellStyle name="Normal 5 2 6 5 5" xfId="24635"/>
    <cellStyle name="Normal 5 2 6 6" xfId="24636"/>
    <cellStyle name="Normal 5 2 6 6 2" xfId="24637"/>
    <cellStyle name="Normal 5 2 6 6 2 2" xfId="24638"/>
    <cellStyle name="Normal 5 2 6 6 2 2 2" xfId="24639"/>
    <cellStyle name="Normal 5 2 6 6 2 2 2 2" xfId="24640"/>
    <cellStyle name="Normal 5 2 6 6 2 2 3" xfId="24641"/>
    <cellStyle name="Normal 5 2 6 6 2 3" xfId="24642"/>
    <cellStyle name="Normal 5 2 6 6 2 3 2" xfId="24643"/>
    <cellStyle name="Normal 5 2 6 6 2 4" xfId="24644"/>
    <cellStyle name="Normal 5 2 6 6 3" xfId="24645"/>
    <cellStyle name="Normal 5 2 6 6 3 2" xfId="24646"/>
    <cellStyle name="Normal 5 2 6 6 3 2 2" xfId="24647"/>
    <cellStyle name="Normal 5 2 6 6 3 3" xfId="24648"/>
    <cellStyle name="Normal 5 2 6 6 4" xfId="24649"/>
    <cellStyle name="Normal 5 2 6 6 4 2" xfId="24650"/>
    <cellStyle name="Normal 5 2 6 6 5" xfId="24651"/>
    <cellStyle name="Normal 5 2 6 7" xfId="24652"/>
    <cellStyle name="Normal 5 2 6 7 2" xfId="24653"/>
    <cellStyle name="Normal 5 2 6 7 2 2" xfId="24654"/>
    <cellStyle name="Normal 5 2 6 7 2 2 2" xfId="24655"/>
    <cellStyle name="Normal 5 2 6 7 2 3" xfId="24656"/>
    <cellStyle name="Normal 5 2 6 7 3" xfId="24657"/>
    <cellStyle name="Normal 5 2 6 7 3 2" xfId="24658"/>
    <cellStyle name="Normal 5 2 6 7 4" xfId="24659"/>
    <cellStyle name="Normal 5 2 6 8" xfId="24660"/>
    <cellStyle name="Normal 5 2 6 8 2" xfId="24661"/>
    <cellStyle name="Normal 5 2 6 8 2 2" xfId="24662"/>
    <cellStyle name="Normal 5 2 6 8 3" xfId="24663"/>
    <cellStyle name="Normal 5 2 6 9" xfId="24664"/>
    <cellStyle name="Normal 5 2 6 9 2" xfId="24665"/>
    <cellStyle name="Normal 5 2 7" xfId="24666"/>
    <cellStyle name="Normal 5 2 7 10" xfId="24667"/>
    <cellStyle name="Normal 5 2 7 11" xfId="29417"/>
    <cellStyle name="Normal 5 2 7 2" xfId="24668"/>
    <cellStyle name="Normal 5 2 7 2 2" xfId="24669"/>
    <cellStyle name="Normal 5 2 7 2 2 2" xfId="24670"/>
    <cellStyle name="Normal 5 2 7 2 2 2 2" xfId="24671"/>
    <cellStyle name="Normal 5 2 7 2 2 2 2 2" xfId="24672"/>
    <cellStyle name="Normal 5 2 7 2 2 2 2 2 2" xfId="24673"/>
    <cellStyle name="Normal 5 2 7 2 2 2 2 3" xfId="24674"/>
    <cellStyle name="Normal 5 2 7 2 2 2 3" xfId="24675"/>
    <cellStyle name="Normal 5 2 7 2 2 2 3 2" xfId="24676"/>
    <cellStyle name="Normal 5 2 7 2 2 2 4" xfId="24677"/>
    <cellStyle name="Normal 5 2 7 2 2 3" xfId="24678"/>
    <cellStyle name="Normal 5 2 7 2 2 3 2" xfId="24679"/>
    <cellStyle name="Normal 5 2 7 2 2 3 2 2" xfId="24680"/>
    <cellStyle name="Normal 5 2 7 2 2 3 3" xfId="24681"/>
    <cellStyle name="Normal 5 2 7 2 2 4" xfId="24682"/>
    <cellStyle name="Normal 5 2 7 2 2 4 2" xfId="24683"/>
    <cellStyle name="Normal 5 2 7 2 2 5" xfId="24684"/>
    <cellStyle name="Normal 5 2 7 2 3" xfId="24685"/>
    <cellStyle name="Normal 5 2 7 2 3 2" xfId="24686"/>
    <cellStyle name="Normal 5 2 7 2 3 2 2" xfId="24687"/>
    <cellStyle name="Normal 5 2 7 2 3 2 2 2" xfId="24688"/>
    <cellStyle name="Normal 5 2 7 2 3 2 2 2 2" xfId="24689"/>
    <cellStyle name="Normal 5 2 7 2 3 2 2 3" xfId="24690"/>
    <cellStyle name="Normal 5 2 7 2 3 2 3" xfId="24691"/>
    <cellStyle name="Normal 5 2 7 2 3 2 3 2" xfId="24692"/>
    <cellStyle name="Normal 5 2 7 2 3 2 4" xfId="24693"/>
    <cellStyle name="Normal 5 2 7 2 3 3" xfId="24694"/>
    <cellStyle name="Normal 5 2 7 2 3 3 2" xfId="24695"/>
    <cellStyle name="Normal 5 2 7 2 3 3 2 2" xfId="24696"/>
    <cellStyle name="Normal 5 2 7 2 3 3 3" xfId="24697"/>
    <cellStyle name="Normal 5 2 7 2 3 4" xfId="24698"/>
    <cellStyle name="Normal 5 2 7 2 3 4 2" xfId="24699"/>
    <cellStyle name="Normal 5 2 7 2 3 5" xfId="24700"/>
    <cellStyle name="Normal 5 2 7 2 4" xfId="24701"/>
    <cellStyle name="Normal 5 2 7 2 4 2" xfId="24702"/>
    <cellStyle name="Normal 5 2 7 2 4 2 2" xfId="24703"/>
    <cellStyle name="Normal 5 2 7 2 4 2 2 2" xfId="24704"/>
    <cellStyle name="Normal 5 2 7 2 4 2 3" xfId="24705"/>
    <cellStyle name="Normal 5 2 7 2 4 3" xfId="24706"/>
    <cellStyle name="Normal 5 2 7 2 4 3 2" xfId="24707"/>
    <cellStyle name="Normal 5 2 7 2 4 4" xfId="24708"/>
    <cellStyle name="Normal 5 2 7 2 5" xfId="24709"/>
    <cellStyle name="Normal 5 2 7 2 5 2" xfId="24710"/>
    <cellStyle name="Normal 5 2 7 2 5 2 2" xfId="24711"/>
    <cellStyle name="Normal 5 2 7 2 5 3" xfId="24712"/>
    <cellStyle name="Normal 5 2 7 2 6" xfId="24713"/>
    <cellStyle name="Normal 5 2 7 2 6 2" xfId="24714"/>
    <cellStyle name="Normal 5 2 7 2 7" xfId="24715"/>
    <cellStyle name="Normal 5 2 7 2 8" xfId="29418"/>
    <cellStyle name="Normal 5 2 7 3" xfId="24716"/>
    <cellStyle name="Normal 5 2 7 3 2" xfId="24717"/>
    <cellStyle name="Normal 5 2 7 3 2 2" xfId="24718"/>
    <cellStyle name="Normal 5 2 7 3 2 2 2" xfId="24719"/>
    <cellStyle name="Normal 5 2 7 3 2 2 2 2" xfId="24720"/>
    <cellStyle name="Normal 5 2 7 3 2 2 3" xfId="24721"/>
    <cellStyle name="Normal 5 2 7 3 2 3" xfId="24722"/>
    <cellStyle name="Normal 5 2 7 3 2 3 2" xfId="24723"/>
    <cellStyle name="Normal 5 2 7 3 2 4" xfId="24724"/>
    <cellStyle name="Normal 5 2 7 3 3" xfId="24725"/>
    <cellStyle name="Normal 5 2 7 3 3 2" xfId="24726"/>
    <cellStyle name="Normal 5 2 7 3 3 2 2" xfId="24727"/>
    <cellStyle name="Normal 5 2 7 3 3 3" xfId="24728"/>
    <cellStyle name="Normal 5 2 7 3 4" xfId="24729"/>
    <cellStyle name="Normal 5 2 7 3 4 2" xfId="24730"/>
    <cellStyle name="Normal 5 2 7 3 5" xfId="24731"/>
    <cellStyle name="Normal 5 2 7 4" xfId="24732"/>
    <cellStyle name="Normal 5 2 7 4 2" xfId="24733"/>
    <cellStyle name="Normal 5 2 7 4 2 2" xfId="24734"/>
    <cellStyle name="Normal 5 2 7 4 2 2 2" xfId="24735"/>
    <cellStyle name="Normal 5 2 7 4 2 2 2 2" xfId="24736"/>
    <cellStyle name="Normal 5 2 7 4 2 2 3" xfId="24737"/>
    <cellStyle name="Normal 5 2 7 4 2 3" xfId="24738"/>
    <cellStyle name="Normal 5 2 7 4 2 3 2" xfId="24739"/>
    <cellStyle name="Normal 5 2 7 4 2 4" xfId="24740"/>
    <cellStyle name="Normal 5 2 7 4 3" xfId="24741"/>
    <cellStyle name="Normal 5 2 7 4 3 2" xfId="24742"/>
    <cellStyle name="Normal 5 2 7 4 3 2 2" xfId="24743"/>
    <cellStyle name="Normal 5 2 7 4 3 3" xfId="24744"/>
    <cellStyle name="Normal 5 2 7 4 4" xfId="24745"/>
    <cellStyle name="Normal 5 2 7 4 4 2" xfId="24746"/>
    <cellStyle name="Normal 5 2 7 4 5" xfId="24747"/>
    <cellStyle name="Normal 5 2 7 5" xfId="24748"/>
    <cellStyle name="Normal 5 2 7 5 2" xfId="24749"/>
    <cellStyle name="Normal 5 2 7 5 2 2" xfId="24750"/>
    <cellStyle name="Normal 5 2 7 5 2 2 2" xfId="24751"/>
    <cellStyle name="Normal 5 2 7 5 2 2 2 2" xfId="24752"/>
    <cellStyle name="Normal 5 2 7 5 2 2 3" xfId="24753"/>
    <cellStyle name="Normal 5 2 7 5 2 3" xfId="24754"/>
    <cellStyle name="Normal 5 2 7 5 2 3 2" xfId="24755"/>
    <cellStyle name="Normal 5 2 7 5 2 4" xfId="24756"/>
    <cellStyle name="Normal 5 2 7 5 3" xfId="24757"/>
    <cellStyle name="Normal 5 2 7 5 3 2" xfId="24758"/>
    <cellStyle name="Normal 5 2 7 5 3 2 2" xfId="24759"/>
    <cellStyle name="Normal 5 2 7 5 3 3" xfId="24760"/>
    <cellStyle name="Normal 5 2 7 5 4" xfId="24761"/>
    <cellStyle name="Normal 5 2 7 5 4 2" xfId="24762"/>
    <cellStyle name="Normal 5 2 7 5 5" xfId="24763"/>
    <cellStyle name="Normal 5 2 7 6" xfId="24764"/>
    <cellStyle name="Normal 5 2 7 6 2" xfId="24765"/>
    <cellStyle name="Normal 5 2 7 6 2 2" xfId="24766"/>
    <cellStyle name="Normal 5 2 7 6 2 2 2" xfId="24767"/>
    <cellStyle name="Normal 5 2 7 6 2 3" xfId="24768"/>
    <cellStyle name="Normal 5 2 7 6 3" xfId="24769"/>
    <cellStyle name="Normal 5 2 7 6 3 2" xfId="24770"/>
    <cellStyle name="Normal 5 2 7 6 4" xfId="24771"/>
    <cellStyle name="Normal 5 2 7 7" xfId="24772"/>
    <cellStyle name="Normal 5 2 7 7 2" xfId="24773"/>
    <cellStyle name="Normal 5 2 7 7 2 2" xfId="24774"/>
    <cellStyle name="Normal 5 2 7 7 3" xfId="24775"/>
    <cellStyle name="Normal 5 2 7 8" xfId="24776"/>
    <cellStyle name="Normal 5 2 7 8 2" xfId="24777"/>
    <cellStyle name="Normal 5 2 7 9" xfId="24778"/>
    <cellStyle name="Normal 5 2 7 9 2" xfId="24779"/>
    <cellStyle name="Normal 5 2 8" xfId="24780"/>
    <cellStyle name="Normal 5 2 8 10" xfId="24781"/>
    <cellStyle name="Normal 5 2 8 11" xfId="29419"/>
    <cellStyle name="Normal 5 2 8 2" xfId="24782"/>
    <cellStyle name="Normal 5 2 8 2 2" xfId="24783"/>
    <cellStyle name="Normal 5 2 8 2 2 2" xfId="24784"/>
    <cellStyle name="Normal 5 2 8 2 2 2 2" xfId="24785"/>
    <cellStyle name="Normal 5 2 8 2 2 2 2 2" xfId="24786"/>
    <cellStyle name="Normal 5 2 8 2 2 2 2 2 2" xfId="24787"/>
    <cellStyle name="Normal 5 2 8 2 2 2 2 3" xfId="24788"/>
    <cellStyle name="Normal 5 2 8 2 2 2 3" xfId="24789"/>
    <cellStyle name="Normal 5 2 8 2 2 2 3 2" xfId="24790"/>
    <cellStyle name="Normal 5 2 8 2 2 2 4" xfId="24791"/>
    <cellStyle name="Normal 5 2 8 2 2 3" xfId="24792"/>
    <cellStyle name="Normal 5 2 8 2 2 3 2" xfId="24793"/>
    <cellStyle name="Normal 5 2 8 2 2 3 2 2" xfId="24794"/>
    <cellStyle name="Normal 5 2 8 2 2 3 3" xfId="24795"/>
    <cellStyle name="Normal 5 2 8 2 2 4" xfId="24796"/>
    <cellStyle name="Normal 5 2 8 2 2 4 2" xfId="24797"/>
    <cellStyle name="Normal 5 2 8 2 2 5" xfId="24798"/>
    <cellStyle name="Normal 5 2 8 2 3" xfId="24799"/>
    <cellStyle name="Normal 5 2 8 2 3 2" xfId="24800"/>
    <cellStyle name="Normal 5 2 8 2 3 2 2" xfId="24801"/>
    <cellStyle name="Normal 5 2 8 2 3 2 2 2" xfId="24802"/>
    <cellStyle name="Normal 5 2 8 2 3 2 2 2 2" xfId="24803"/>
    <cellStyle name="Normal 5 2 8 2 3 2 2 3" xfId="24804"/>
    <cellStyle name="Normal 5 2 8 2 3 2 3" xfId="24805"/>
    <cellStyle name="Normal 5 2 8 2 3 2 3 2" xfId="24806"/>
    <cellStyle name="Normal 5 2 8 2 3 2 4" xfId="24807"/>
    <cellStyle name="Normal 5 2 8 2 3 3" xfId="24808"/>
    <cellStyle name="Normal 5 2 8 2 3 3 2" xfId="24809"/>
    <cellStyle name="Normal 5 2 8 2 3 3 2 2" xfId="24810"/>
    <cellStyle name="Normal 5 2 8 2 3 3 3" xfId="24811"/>
    <cellStyle name="Normal 5 2 8 2 3 4" xfId="24812"/>
    <cellStyle name="Normal 5 2 8 2 3 4 2" xfId="24813"/>
    <cellStyle name="Normal 5 2 8 2 3 5" xfId="24814"/>
    <cellStyle name="Normal 5 2 8 2 4" xfId="24815"/>
    <cellStyle name="Normal 5 2 8 2 4 2" xfId="24816"/>
    <cellStyle name="Normal 5 2 8 2 4 2 2" xfId="24817"/>
    <cellStyle name="Normal 5 2 8 2 4 2 2 2" xfId="24818"/>
    <cellStyle name="Normal 5 2 8 2 4 2 3" xfId="24819"/>
    <cellStyle name="Normal 5 2 8 2 4 3" xfId="24820"/>
    <cellStyle name="Normal 5 2 8 2 4 3 2" xfId="24821"/>
    <cellStyle name="Normal 5 2 8 2 4 4" xfId="24822"/>
    <cellStyle name="Normal 5 2 8 2 5" xfId="24823"/>
    <cellStyle name="Normal 5 2 8 2 5 2" xfId="24824"/>
    <cellStyle name="Normal 5 2 8 2 5 2 2" xfId="24825"/>
    <cellStyle name="Normal 5 2 8 2 5 3" xfId="24826"/>
    <cellStyle name="Normal 5 2 8 2 6" xfId="24827"/>
    <cellStyle name="Normal 5 2 8 2 6 2" xfId="24828"/>
    <cellStyle name="Normal 5 2 8 2 7" xfId="24829"/>
    <cellStyle name="Normal 5 2 8 2 8" xfId="29420"/>
    <cellStyle name="Normal 5 2 8 3" xfId="24830"/>
    <cellStyle name="Normal 5 2 8 3 2" xfId="24831"/>
    <cellStyle name="Normal 5 2 8 3 2 2" xfId="24832"/>
    <cellStyle name="Normal 5 2 8 3 2 2 2" xfId="24833"/>
    <cellStyle name="Normal 5 2 8 3 2 2 2 2" xfId="24834"/>
    <cellStyle name="Normal 5 2 8 3 2 2 3" xfId="24835"/>
    <cellStyle name="Normal 5 2 8 3 2 3" xfId="24836"/>
    <cellStyle name="Normal 5 2 8 3 2 3 2" xfId="24837"/>
    <cellStyle name="Normal 5 2 8 3 2 4" xfId="24838"/>
    <cellStyle name="Normal 5 2 8 3 3" xfId="24839"/>
    <cellStyle name="Normal 5 2 8 3 3 2" xfId="24840"/>
    <cellStyle name="Normal 5 2 8 3 3 2 2" xfId="24841"/>
    <cellStyle name="Normal 5 2 8 3 3 3" xfId="24842"/>
    <cellStyle name="Normal 5 2 8 3 4" xfId="24843"/>
    <cellStyle name="Normal 5 2 8 3 4 2" xfId="24844"/>
    <cellStyle name="Normal 5 2 8 3 5" xfId="24845"/>
    <cellStyle name="Normal 5 2 8 4" xfId="24846"/>
    <cellStyle name="Normal 5 2 8 4 2" xfId="24847"/>
    <cellStyle name="Normal 5 2 8 4 2 2" xfId="24848"/>
    <cellStyle name="Normal 5 2 8 4 2 2 2" xfId="24849"/>
    <cellStyle name="Normal 5 2 8 4 2 2 2 2" xfId="24850"/>
    <cellStyle name="Normal 5 2 8 4 2 2 3" xfId="24851"/>
    <cellStyle name="Normal 5 2 8 4 2 3" xfId="24852"/>
    <cellStyle name="Normal 5 2 8 4 2 3 2" xfId="24853"/>
    <cellStyle name="Normal 5 2 8 4 2 4" xfId="24854"/>
    <cellStyle name="Normal 5 2 8 4 3" xfId="24855"/>
    <cellStyle name="Normal 5 2 8 4 3 2" xfId="24856"/>
    <cellStyle name="Normal 5 2 8 4 3 2 2" xfId="24857"/>
    <cellStyle name="Normal 5 2 8 4 3 3" xfId="24858"/>
    <cellStyle name="Normal 5 2 8 4 4" xfId="24859"/>
    <cellStyle name="Normal 5 2 8 4 4 2" xfId="24860"/>
    <cellStyle name="Normal 5 2 8 4 5" xfId="24861"/>
    <cellStyle name="Normal 5 2 8 5" xfId="24862"/>
    <cellStyle name="Normal 5 2 8 5 2" xfId="24863"/>
    <cellStyle name="Normal 5 2 8 5 2 2" xfId="24864"/>
    <cellStyle name="Normal 5 2 8 5 2 2 2" xfId="24865"/>
    <cellStyle name="Normal 5 2 8 5 2 2 2 2" xfId="24866"/>
    <cellStyle name="Normal 5 2 8 5 2 2 3" xfId="24867"/>
    <cellStyle name="Normal 5 2 8 5 2 3" xfId="24868"/>
    <cellStyle name="Normal 5 2 8 5 2 3 2" xfId="24869"/>
    <cellStyle name="Normal 5 2 8 5 2 4" xfId="24870"/>
    <cellStyle name="Normal 5 2 8 5 3" xfId="24871"/>
    <cellStyle name="Normal 5 2 8 5 3 2" xfId="24872"/>
    <cellStyle name="Normal 5 2 8 5 3 2 2" xfId="24873"/>
    <cellStyle name="Normal 5 2 8 5 3 3" xfId="24874"/>
    <cellStyle name="Normal 5 2 8 5 4" xfId="24875"/>
    <cellStyle name="Normal 5 2 8 5 4 2" xfId="24876"/>
    <cellStyle name="Normal 5 2 8 5 5" xfId="24877"/>
    <cellStyle name="Normal 5 2 8 6" xfId="24878"/>
    <cellStyle name="Normal 5 2 8 6 2" xfId="24879"/>
    <cellStyle name="Normal 5 2 8 6 2 2" xfId="24880"/>
    <cellStyle name="Normal 5 2 8 6 2 2 2" xfId="24881"/>
    <cellStyle name="Normal 5 2 8 6 2 3" xfId="24882"/>
    <cellStyle name="Normal 5 2 8 6 3" xfId="24883"/>
    <cellStyle name="Normal 5 2 8 6 3 2" xfId="24884"/>
    <cellStyle name="Normal 5 2 8 6 4" xfId="24885"/>
    <cellStyle name="Normal 5 2 8 7" xfId="24886"/>
    <cellStyle name="Normal 5 2 8 7 2" xfId="24887"/>
    <cellStyle name="Normal 5 2 8 7 2 2" xfId="24888"/>
    <cellStyle name="Normal 5 2 8 7 3" xfId="24889"/>
    <cellStyle name="Normal 5 2 8 8" xfId="24890"/>
    <cellStyle name="Normal 5 2 8 8 2" xfId="24891"/>
    <cellStyle name="Normal 5 2 8 9" xfId="24892"/>
    <cellStyle name="Normal 5 2 8 9 2" xfId="24893"/>
    <cellStyle name="Normal 5 2 9" xfId="24894"/>
    <cellStyle name="Normal 5 2 9 2" xfId="24895"/>
    <cellStyle name="Normal 5 2 9 2 2" xfId="24896"/>
    <cellStyle name="Normal 5 2 9 2 2 2" xfId="24897"/>
    <cellStyle name="Normal 5 2 9 2 2 2 2" xfId="24898"/>
    <cellStyle name="Normal 5 2 9 2 2 2 2 2" xfId="24899"/>
    <cellStyle name="Normal 5 2 9 2 2 2 3" xfId="24900"/>
    <cellStyle name="Normal 5 2 9 2 2 3" xfId="24901"/>
    <cellStyle name="Normal 5 2 9 2 2 3 2" xfId="24902"/>
    <cellStyle name="Normal 5 2 9 2 2 4" xfId="24903"/>
    <cellStyle name="Normal 5 2 9 2 3" xfId="24904"/>
    <cellStyle name="Normal 5 2 9 2 3 2" xfId="24905"/>
    <cellStyle name="Normal 5 2 9 2 3 2 2" xfId="24906"/>
    <cellStyle name="Normal 5 2 9 2 3 3" xfId="24907"/>
    <cellStyle name="Normal 5 2 9 2 4" xfId="24908"/>
    <cellStyle name="Normal 5 2 9 2 4 2" xfId="24909"/>
    <cellStyle name="Normal 5 2 9 2 5" xfId="24910"/>
    <cellStyle name="Normal 5 2 9 3" xfId="24911"/>
    <cellStyle name="Normal 5 2 9 3 2" xfId="24912"/>
    <cellStyle name="Normal 5 2 9 3 2 2" xfId="24913"/>
    <cellStyle name="Normal 5 2 9 3 2 2 2" xfId="24914"/>
    <cellStyle name="Normal 5 2 9 3 2 2 2 2" xfId="24915"/>
    <cellStyle name="Normal 5 2 9 3 2 2 3" xfId="24916"/>
    <cellStyle name="Normal 5 2 9 3 2 3" xfId="24917"/>
    <cellStyle name="Normal 5 2 9 3 2 3 2" xfId="24918"/>
    <cellStyle name="Normal 5 2 9 3 2 4" xfId="24919"/>
    <cellStyle name="Normal 5 2 9 3 3" xfId="24920"/>
    <cellStyle name="Normal 5 2 9 3 3 2" xfId="24921"/>
    <cellStyle name="Normal 5 2 9 3 3 2 2" xfId="24922"/>
    <cellStyle name="Normal 5 2 9 3 3 3" xfId="24923"/>
    <cellStyle name="Normal 5 2 9 3 4" xfId="24924"/>
    <cellStyle name="Normal 5 2 9 3 4 2" xfId="24925"/>
    <cellStyle name="Normal 5 2 9 3 5" xfId="24926"/>
    <cellStyle name="Normal 5 2 9 4" xfId="24927"/>
    <cellStyle name="Normal 5 2 9 4 2" xfId="24928"/>
    <cellStyle name="Normal 5 2 9 4 2 2" xfId="24929"/>
    <cellStyle name="Normal 5 2 9 4 2 2 2" xfId="24930"/>
    <cellStyle name="Normal 5 2 9 4 2 3" xfId="24931"/>
    <cellStyle name="Normal 5 2 9 4 3" xfId="24932"/>
    <cellStyle name="Normal 5 2 9 4 3 2" xfId="24933"/>
    <cellStyle name="Normal 5 2 9 4 4" xfId="24934"/>
    <cellStyle name="Normal 5 2 9 5" xfId="24935"/>
    <cellStyle name="Normal 5 2 9 5 2" xfId="24936"/>
    <cellStyle name="Normal 5 2 9 5 2 2" xfId="24937"/>
    <cellStyle name="Normal 5 2 9 5 3" xfId="24938"/>
    <cellStyle name="Normal 5 2 9 6" xfId="24939"/>
    <cellStyle name="Normal 5 2 9 6 2" xfId="24940"/>
    <cellStyle name="Normal 5 2 9 7" xfId="24941"/>
    <cellStyle name="Normal 5 2 9 8" xfId="29421"/>
    <cellStyle name="Normal 5 20" xfId="34112"/>
    <cellStyle name="Normal 5 3" xfId="24942"/>
    <cellStyle name="Normal 5 3 10" xfId="24943"/>
    <cellStyle name="Normal 5 3 10 2" xfId="24944"/>
    <cellStyle name="Normal 5 3 10 2 2" xfId="24945"/>
    <cellStyle name="Normal 5 3 10 2 2 2" xfId="24946"/>
    <cellStyle name="Normal 5 3 10 2 2 2 2" xfId="24947"/>
    <cellStyle name="Normal 5 3 10 2 2 3" xfId="24948"/>
    <cellStyle name="Normal 5 3 10 2 3" xfId="24949"/>
    <cellStyle name="Normal 5 3 10 2 3 2" xfId="24950"/>
    <cellStyle name="Normal 5 3 10 2 4" xfId="24951"/>
    <cellStyle name="Normal 5 3 10 3" xfId="24952"/>
    <cellStyle name="Normal 5 3 10 3 2" xfId="24953"/>
    <cellStyle name="Normal 5 3 10 3 2 2" xfId="24954"/>
    <cellStyle name="Normal 5 3 10 3 3" xfId="24955"/>
    <cellStyle name="Normal 5 3 10 4" xfId="24956"/>
    <cellStyle name="Normal 5 3 10 4 2" xfId="24957"/>
    <cellStyle name="Normal 5 3 10 5" xfId="24958"/>
    <cellStyle name="Normal 5 3 11" xfId="24959"/>
    <cellStyle name="Normal 5 3 11 2" xfId="24960"/>
    <cellStyle name="Normal 5 3 11 2 2" xfId="24961"/>
    <cellStyle name="Normal 5 3 11 2 2 2" xfId="24962"/>
    <cellStyle name="Normal 5 3 11 2 3" xfId="24963"/>
    <cellStyle name="Normal 5 3 11 3" xfId="24964"/>
    <cellStyle name="Normal 5 3 11 3 2" xfId="24965"/>
    <cellStyle name="Normal 5 3 11 4" xfId="24966"/>
    <cellStyle name="Normal 5 3 12" xfId="24967"/>
    <cellStyle name="Normal 5 3 12 2" xfId="24968"/>
    <cellStyle name="Normal 5 3 12 2 2" xfId="24969"/>
    <cellStyle name="Normal 5 3 12 3" xfId="24970"/>
    <cellStyle name="Normal 5 3 13" xfId="24971"/>
    <cellStyle name="Normal 5 3 13 2" xfId="24972"/>
    <cellStyle name="Normal 5 3 14" xfId="24973"/>
    <cellStyle name="Normal 5 3 14 2" xfId="24974"/>
    <cellStyle name="Normal 5 3 15" xfId="24975"/>
    <cellStyle name="Normal 5 3 16" xfId="29422"/>
    <cellStyle name="Normal 5 3 2" xfId="24976"/>
    <cellStyle name="Normal 5 3 2 10" xfId="24977"/>
    <cellStyle name="Normal 5 3 2 10 2" xfId="24978"/>
    <cellStyle name="Normal 5 3 2 10 2 2" xfId="24979"/>
    <cellStyle name="Normal 5 3 2 10 2 2 2" xfId="24980"/>
    <cellStyle name="Normal 5 3 2 10 2 3" xfId="24981"/>
    <cellStyle name="Normal 5 3 2 10 3" xfId="24982"/>
    <cellStyle name="Normal 5 3 2 10 3 2" xfId="24983"/>
    <cellStyle name="Normal 5 3 2 10 4" xfId="24984"/>
    <cellStyle name="Normal 5 3 2 11" xfId="24985"/>
    <cellStyle name="Normal 5 3 2 11 2" xfId="24986"/>
    <cellStyle name="Normal 5 3 2 11 2 2" xfId="24987"/>
    <cellStyle name="Normal 5 3 2 11 3" xfId="24988"/>
    <cellStyle name="Normal 5 3 2 12" xfId="24989"/>
    <cellStyle name="Normal 5 3 2 12 2" xfId="24990"/>
    <cellStyle name="Normal 5 3 2 13" xfId="24991"/>
    <cellStyle name="Normal 5 3 2 13 2" xfId="24992"/>
    <cellStyle name="Normal 5 3 2 14" xfId="24993"/>
    <cellStyle name="Normal 5 3 2 15" xfId="29423"/>
    <cellStyle name="Normal 5 3 2 2" xfId="24994"/>
    <cellStyle name="Normal 5 3 2 2 10" xfId="24995"/>
    <cellStyle name="Normal 5 3 2 2 10 2" xfId="24996"/>
    <cellStyle name="Normal 5 3 2 2 11" xfId="24997"/>
    <cellStyle name="Normal 5 3 2 2 11 2" xfId="24998"/>
    <cellStyle name="Normal 5 3 2 2 12" xfId="24999"/>
    <cellStyle name="Normal 5 3 2 2 13" xfId="29424"/>
    <cellStyle name="Normal 5 3 2 2 2" xfId="25000"/>
    <cellStyle name="Normal 5 3 2 2 2 10" xfId="25001"/>
    <cellStyle name="Normal 5 3 2 2 2 11" xfId="29425"/>
    <cellStyle name="Normal 5 3 2 2 2 2" xfId="25002"/>
    <cellStyle name="Normal 5 3 2 2 2 2 2" xfId="25003"/>
    <cellStyle name="Normal 5 3 2 2 2 2 2 2" xfId="25004"/>
    <cellStyle name="Normal 5 3 2 2 2 2 2 2 2" xfId="25005"/>
    <cellStyle name="Normal 5 3 2 2 2 2 2 2 2 2" xfId="25006"/>
    <cellStyle name="Normal 5 3 2 2 2 2 2 2 2 2 2" xfId="25007"/>
    <cellStyle name="Normal 5 3 2 2 2 2 2 2 2 3" xfId="25008"/>
    <cellStyle name="Normal 5 3 2 2 2 2 2 2 3" xfId="25009"/>
    <cellStyle name="Normal 5 3 2 2 2 2 2 2 3 2" xfId="25010"/>
    <cellStyle name="Normal 5 3 2 2 2 2 2 2 4" xfId="25011"/>
    <cellStyle name="Normal 5 3 2 2 2 2 2 3" xfId="25012"/>
    <cellStyle name="Normal 5 3 2 2 2 2 2 3 2" xfId="25013"/>
    <cellStyle name="Normal 5 3 2 2 2 2 2 3 2 2" xfId="25014"/>
    <cellStyle name="Normal 5 3 2 2 2 2 2 3 3" xfId="25015"/>
    <cellStyle name="Normal 5 3 2 2 2 2 2 4" xfId="25016"/>
    <cellStyle name="Normal 5 3 2 2 2 2 2 4 2" xfId="25017"/>
    <cellStyle name="Normal 5 3 2 2 2 2 2 5" xfId="25018"/>
    <cellStyle name="Normal 5 3 2 2 2 2 3" xfId="25019"/>
    <cellStyle name="Normal 5 3 2 2 2 2 3 2" xfId="25020"/>
    <cellStyle name="Normal 5 3 2 2 2 2 3 2 2" xfId="25021"/>
    <cellStyle name="Normal 5 3 2 2 2 2 3 2 2 2" xfId="25022"/>
    <cellStyle name="Normal 5 3 2 2 2 2 3 2 2 2 2" xfId="25023"/>
    <cellStyle name="Normal 5 3 2 2 2 2 3 2 2 3" xfId="25024"/>
    <cellStyle name="Normal 5 3 2 2 2 2 3 2 3" xfId="25025"/>
    <cellStyle name="Normal 5 3 2 2 2 2 3 2 3 2" xfId="25026"/>
    <cellStyle name="Normal 5 3 2 2 2 2 3 2 4" xfId="25027"/>
    <cellStyle name="Normal 5 3 2 2 2 2 3 3" xfId="25028"/>
    <cellStyle name="Normal 5 3 2 2 2 2 3 3 2" xfId="25029"/>
    <cellStyle name="Normal 5 3 2 2 2 2 3 3 2 2" xfId="25030"/>
    <cellStyle name="Normal 5 3 2 2 2 2 3 3 3" xfId="25031"/>
    <cellStyle name="Normal 5 3 2 2 2 2 3 4" xfId="25032"/>
    <cellStyle name="Normal 5 3 2 2 2 2 3 4 2" xfId="25033"/>
    <cellStyle name="Normal 5 3 2 2 2 2 3 5" xfId="25034"/>
    <cellStyle name="Normal 5 3 2 2 2 2 4" xfId="25035"/>
    <cellStyle name="Normal 5 3 2 2 2 2 4 2" xfId="25036"/>
    <cellStyle name="Normal 5 3 2 2 2 2 4 2 2" xfId="25037"/>
    <cellStyle name="Normal 5 3 2 2 2 2 4 2 2 2" xfId="25038"/>
    <cellStyle name="Normal 5 3 2 2 2 2 4 2 3" xfId="25039"/>
    <cellStyle name="Normal 5 3 2 2 2 2 4 3" xfId="25040"/>
    <cellStyle name="Normal 5 3 2 2 2 2 4 3 2" xfId="25041"/>
    <cellStyle name="Normal 5 3 2 2 2 2 4 4" xfId="25042"/>
    <cellStyle name="Normal 5 3 2 2 2 2 5" xfId="25043"/>
    <cellStyle name="Normal 5 3 2 2 2 2 5 2" xfId="25044"/>
    <cellStyle name="Normal 5 3 2 2 2 2 5 2 2" xfId="25045"/>
    <cellStyle name="Normal 5 3 2 2 2 2 5 3" xfId="25046"/>
    <cellStyle name="Normal 5 3 2 2 2 2 6" xfId="25047"/>
    <cellStyle name="Normal 5 3 2 2 2 2 6 2" xfId="25048"/>
    <cellStyle name="Normal 5 3 2 2 2 2 7" xfId="25049"/>
    <cellStyle name="Normal 5 3 2 2 2 2 8" xfId="29426"/>
    <cellStyle name="Normal 5 3 2 2 2 3" xfId="25050"/>
    <cellStyle name="Normal 5 3 2 2 2 3 2" xfId="25051"/>
    <cellStyle name="Normal 5 3 2 2 2 3 2 2" xfId="25052"/>
    <cellStyle name="Normal 5 3 2 2 2 3 2 2 2" xfId="25053"/>
    <cellStyle name="Normal 5 3 2 2 2 3 2 2 2 2" xfId="25054"/>
    <cellStyle name="Normal 5 3 2 2 2 3 2 2 3" xfId="25055"/>
    <cellStyle name="Normal 5 3 2 2 2 3 2 3" xfId="25056"/>
    <cellStyle name="Normal 5 3 2 2 2 3 2 3 2" xfId="25057"/>
    <cellStyle name="Normal 5 3 2 2 2 3 2 4" xfId="25058"/>
    <cellStyle name="Normal 5 3 2 2 2 3 3" xfId="25059"/>
    <cellStyle name="Normal 5 3 2 2 2 3 3 2" xfId="25060"/>
    <cellStyle name="Normal 5 3 2 2 2 3 3 2 2" xfId="25061"/>
    <cellStyle name="Normal 5 3 2 2 2 3 3 3" xfId="25062"/>
    <cellStyle name="Normal 5 3 2 2 2 3 4" xfId="25063"/>
    <cellStyle name="Normal 5 3 2 2 2 3 4 2" xfId="25064"/>
    <cellStyle name="Normal 5 3 2 2 2 3 5" xfId="25065"/>
    <cellStyle name="Normal 5 3 2 2 2 4" xfId="25066"/>
    <cellStyle name="Normal 5 3 2 2 2 4 2" xfId="25067"/>
    <cellStyle name="Normal 5 3 2 2 2 4 2 2" xfId="25068"/>
    <cellStyle name="Normal 5 3 2 2 2 4 2 2 2" xfId="25069"/>
    <cellStyle name="Normal 5 3 2 2 2 4 2 2 2 2" xfId="25070"/>
    <cellStyle name="Normal 5 3 2 2 2 4 2 2 3" xfId="25071"/>
    <cellStyle name="Normal 5 3 2 2 2 4 2 3" xfId="25072"/>
    <cellStyle name="Normal 5 3 2 2 2 4 2 3 2" xfId="25073"/>
    <cellStyle name="Normal 5 3 2 2 2 4 2 4" xfId="25074"/>
    <cellStyle name="Normal 5 3 2 2 2 4 3" xfId="25075"/>
    <cellStyle name="Normal 5 3 2 2 2 4 3 2" xfId="25076"/>
    <cellStyle name="Normal 5 3 2 2 2 4 3 2 2" xfId="25077"/>
    <cellStyle name="Normal 5 3 2 2 2 4 3 3" xfId="25078"/>
    <cellStyle name="Normal 5 3 2 2 2 4 4" xfId="25079"/>
    <cellStyle name="Normal 5 3 2 2 2 4 4 2" xfId="25080"/>
    <cellStyle name="Normal 5 3 2 2 2 4 5" xfId="25081"/>
    <cellStyle name="Normal 5 3 2 2 2 5" xfId="25082"/>
    <cellStyle name="Normal 5 3 2 2 2 5 2" xfId="25083"/>
    <cellStyle name="Normal 5 3 2 2 2 5 2 2" xfId="25084"/>
    <cellStyle name="Normal 5 3 2 2 2 5 2 2 2" xfId="25085"/>
    <cellStyle name="Normal 5 3 2 2 2 5 2 2 2 2" xfId="25086"/>
    <cellStyle name="Normal 5 3 2 2 2 5 2 2 3" xfId="25087"/>
    <cellStyle name="Normal 5 3 2 2 2 5 2 3" xfId="25088"/>
    <cellStyle name="Normal 5 3 2 2 2 5 2 3 2" xfId="25089"/>
    <cellStyle name="Normal 5 3 2 2 2 5 2 4" xfId="25090"/>
    <cellStyle name="Normal 5 3 2 2 2 5 3" xfId="25091"/>
    <cellStyle name="Normal 5 3 2 2 2 5 3 2" xfId="25092"/>
    <cellStyle name="Normal 5 3 2 2 2 5 3 2 2" xfId="25093"/>
    <cellStyle name="Normal 5 3 2 2 2 5 3 3" xfId="25094"/>
    <cellStyle name="Normal 5 3 2 2 2 5 4" xfId="25095"/>
    <cellStyle name="Normal 5 3 2 2 2 5 4 2" xfId="25096"/>
    <cellStyle name="Normal 5 3 2 2 2 5 5" xfId="25097"/>
    <cellStyle name="Normal 5 3 2 2 2 6" xfId="25098"/>
    <cellStyle name="Normal 5 3 2 2 2 6 2" xfId="25099"/>
    <cellStyle name="Normal 5 3 2 2 2 6 2 2" xfId="25100"/>
    <cellStyle name="Normal 5 3 2 2 2 6 2 2 2" xfId="25101"/>
    <cellStyle name="Normal 5 3 2 2 2 6 2 3" xfId="25102"/>
    <cellStyle name="Normal 5 3 2 2 2 6 3" xfId="25103"/>
    <cellStyle name="Normal 5 3 2 2 2 6 3 2" xfId="25104"/>
    <cellStyle name="Normal 5 3 2 2 2 6 4" xfId="25105"/>
    <cellStyle name="Normal 5 3 2 2 2 7" xfId="25106"/>
    <cellStyle name="Normal 5 3 2 2 2 7 2" xfId="25107"/>
    <cellStyle name="Normal 5 3 2 2 2 7 2 2" xfId="25108"/>
    <cellStyle name="Normal 5 3 2 2 2 7 3" xfId="25109"/>
    <cellStyle name="Normal 5 3 2 2 2 8" xfId="25110"/>
    <cellStyle name="Normal 5 3 2 2 2 8 2" xfId="25111"/>
    <cellStyle name="Normal 5 3 2 2 2 9" xfId="25112"/>
    <cellStyle name="Normal 5 3 2 2 2 9 2" xfId="25113"/>
    <cellStyle name="Normal 5 3 2 2 3" xfId="25114"/>
    <cellStyle name="Normal 5 3 2 2 3 10" xfId="25115"/>
    <cellStyle name="Normal 5 3 2 2 3 11" xfId="29427"/>
    <cellStyle name="Normal 5 3 2 2 3 2" xfId="25116"/>
    <cellStyle name="Normal 5 3 2 2 3 2 2" xfId="25117"/>
    <cellStyle name="Normal 5 3 2 2 3 2 2 2" xfId="25118"/>
    <cellStyle name="Normal 5 3 2 2 3 2 2 2 2" xfId="25119"/>
    <cellStyle name="Normal 5 3 2 2 3 2 2 2 2 2" xfId="25120"/>
    <cellStyle name="Normal 5 3 2 2 3 2 2 2 2 2 2" xfId="25121"/>
    <cellStyle name="Normal 5 3 2 2 3 2 2 2 2 3" xfId="25122"/>
    <cellStyle name="Normal 5 3 2 2 3 2 2 2 3" xfId="25123"/>
    <cellStyle name="Normal 5 3 2 2 3 2 2 2 3 2" xfId="25124"/>
    <cellStyle name="Normal 5 3 2 2 3 2 2 2 4" xfId="25125"/>
    <cellStyle name="Normal 5 3 2 2 3 2 2 3" xfId="25126"/>
    <cellStyle name="Normal 5 3 2 2 3 2 2 3 2" xfId="25127"/>
    <cellStyle name="Normal 5 3 2 2 3 2 2 3 2 2" xfId="25128"/>
    <cellStyle name="Normal 5 3 2 2 3 2 2 3 3" xfId="25129"/>
    <cellStyle name="Normal 5 3 2 2 3 2 2 4" xfId="25130"/>
    <cellStyle name="Normal 5 3 2 2 3 2 2 4 2" xfId="25131"/>
    <cellStyle name="Normal 5 3 2 2 3 2 2 5" xfId="25132"/>
    <cellStyle name="Normal 5 3 2 2 3 2 3" xfId="25133"/>
    <cellStyle name="Normal 5 3 2 2 3 2 3 2" xfId="25134"/>
    <cellStyle name="Normal 5 3 2 2 3 2 3 2 2" xfId="25135"/>
    <cellStyle name="Normal 5 3 2 2 3 2 3 2 2 2" xfId="25136"/>
    <cellStyle name="Normal 5 3 2 2 3 2 3 2 2 2 2" xfId="25137"/>
    <cellStyle name="Normal 5 3 2 2 3 2 3 2 2 3" xfId="25138"/>
    <cellStyle name="Normal 5 3 2 2 3 2 3 2 3" xfId="25139"/>
    <cellStyle name="Normal 5 3 2 2 3 2 3 2 3 2" xfId="25140"/>
    <cellStyle name="Normal 5 3 2 2 3 2 3 2 4" xfId="25141"/>
    <cellStyle name="Normal 5 3 2 2 3 2 3 3" xfId="25142"/>
    <cellStyle name="Normal 5 3 2 2 3 2 3 3 2" xfId="25143"/>
    <cellStyle name="Normal 5 3 2 2 3 2 3 3 2 2" xfId="25144"/>
    <cellStyle name="Normal 5 3 2 2 3 2 3 3 3" xfId="25145"/>
    <cellStyle name="Normal 5 3 2 2 3 2 3 4" xfId="25146"/>
    <cellStyle name="Normal 5 3 2 2 3 2 3 4 2" xfId="25147"/>
    <cellStyle name="Normal 5 3 2 2 3 2 3 5" xfId="25148"/>
    <cellStyle name="Normal 5 3 2 2 3 2 4" xfId="25149"/>
    <cellStyle name="Normal 5 3 2 2 3 2 4 2" xfId="25150"/>
    <cellStyle name="Normal 5 3 2 2 3 2 4 2 2" xfId="25151"/>
    <cellStyle name="Normal 5 3 2 2 3 2 4 2 2 2" xfId="25152"/>
    <cellStyle name="Normal 5 3 2 2 3 2 4 2 3" xfId="25153"/>
    <cellStyle name="Normal 5 3 2 2 3 2 4 3" xfId="25154"/>
    <cellStyle name="Normal 5 3 2 2 3 2 4 3 2" xfId="25155"/>
    <cellStyle name="Normal 5 3 2 2 3 2 4 4" xfId="25156"/>
    <cellStyle name="Normal 5 3 2 2 3 2 5" xfId="25157"/>
    <cellStyle name="Normal 5 3 2 2 3 2 5 2" xfId="25158"/>
    <cellStyle name="Normal 5 3 2 2 3 2 5 2 2" xfId="25159"/>
    <cellStyle name="Normal 5 3 2 2 3 2 5 3" xfId="25160"/>
    <cellStyle name="Normal 5 3 2 2 3 2 6" xfId="25161"/>
    <cellStyle name="Normal 5 3 2 2 3 2 6 2" xfId="25162"/>
    <cellStyle name="Normal 5 3 2 2 3 2 7" xfId="25163"/>
    <cellStyle name="Normal 5 3 2 2 3 2 8" xfId="29428"/>
    <cellStyle name="Normal 5 3 2 2 3 3" xfId="25164"/>
    <cellStyle name="Normal 5 3 2 2 3 3 2" xfId="25165"/>
    <cellStyle name="Normal 5 3 2 2 3 3 2 2" xfId="25166"/>
    <cellStyle name="Normal 5 3 2 2 3 3 2 2 2" xfId="25167"/>
    <cellStyle name="Normal 5 3 2 2 3 3 2 2 2 2" xfId="25168"/>
    <cellStyle name="Normal 5 3 2 2 3 3 2 2 3" xfId="25169"/>
    <cellStyle name="Normal 5 3 2 2 3 3 2 3" xfId="25170"/>
    <cellStyle name="Normal 5 3 2 2 3 3 2 3 2" xfId="25171"/>
    <cellStyle name="Normal 5 3 2 2 3 3 2 4" xfId="25172"/>
    <cellStyle name="Normal 5 3 2 2 3 3 3" xfId="25173"/>
    <cellStyle name="Normal 5 3 2 2 3 3 3 2" xfId="25174"/>
    <cellStyle name="Normal 5 3 2 2 3 3 3 2 2" xfId="25175"/>
    <cellStyle name="Normal 5 3 2 2 3 3 3 3" xfId="25176"/>
    <cellStyle name="Normal 5 3 2 2 3 3 4" xfId="25177"/>
    <cellStyle name="Normal 5 3 2 2 3 3 4 2" xfId="25178"/>
    <cellStyle name="Normal 5 3 2 2 3 3 5" xfId="25179"/>
    <cellStyle name="Normal 5 3 2 2 3 4" xfId="25180"/>
    <cellStyle name="Normal 5 3 2 2 3 4 2" xfId="25181"/>
    <cellStyle name="Normal 5 3 2 2 3 4 2 2" xfId="25182"/>
    <cellStyle name="Normal 5 3 2 2 3 4 2 2 2" xfId="25183"/>
    <cellStyle name="Normal 5 3 2 2 3 4 2 2 2 2" xfId="25184"/>
    <cellStyle name="Normal 5 3 2 2 3 4 2 2 3" xfId="25185"/>
    <cellStyle name="Normal 5 3 2 2 3 4 2 3" xfId="25186"/>
    <cellStyle name="Normal 5 3 2 2 3 4 2 3 2" xfId="25187"/>
    <cellStyle name="Normal 5 3 2 2 3 4 2 4" xfId="25188"/>
    <cellStyle name="Normal 5 3 2 2 3 4 3" xfId="25189"/>
    <cellStyle name="Normal 5 3 2 2 3 4 3 2" xfId="25190"/>
    <cellStyle name="Normal 5 3 2 2 3 4 3 2 2" xfId="25191"/>
    <cellStyle name="Normal 5 3 2 2 3 4 3 3" xfId="25192"/>
    <cellStyle name="Normal 5 3 2 2 3 4 4" xfId="25193"/>
    <cellStyle name="Normal 5 3 2 2 3 4 4 2" xfId="25194"/>
    <cellStyle name="Normal 5 3 2 2 3 4 5" xfId="25195"/>
    <cellStyle name="Normal 5 3 2 2 3 5" xfId="25196"/>
    <cellStyle name="Normal 5 3 2 2 3 5 2" xfId="25197"/>
    <cellStyle name="Normal 5 3 2 2 3 5 2 2" xfId="25198"/>
    <cellStyle name="Normal 5 3 2 2 3 5 2 2 2" xfId="25199"/>
    <cellStyle name="Normal 5 3 2 2 3 5 2 2 2 2" xfId="25200"/>
    <cellStyle name="Normal 5 3 2 2 3 5 2 2 3" xfId="25201"/>
    <cellStyle name="Normal 5 3 2 2 3 5 2 3" xfId="25202"/>
    <cellStyle name="Normal 5 3 2 2 3 5 2 3 2" xfId="25203"/>
    <cellStyle name="Normal 5 3 2 2 3 5 2 4" xfId="25204"/>
    <cellStyle name="Normal 5 3 2 2 3 5 3" xfId="25205"/>
    <cellStyle name="Normal 5 3 2 2 3 5 3 2" xfId="25206"/>
    <cellStyle name="Normal 5 3 2 2 3 5 3 2 2" xfId="25207"/>
    <cellStyle name="Normal 5 3 2 2 3 5 3 3" xfId="25208"/>
    <cellStyle name="Normal 5 3 2 2 3 5 4" xfId="25209"/>
    <cellStyle name="Normal 5 3 2 2 3 5 4 2" xfId="25210"/>
    <cellStyle name="Normal 5 3 2 2 3 5 5" xfId="25211"/>
    <cellStyle name="Normal 5 3 2 2 3 6" xfId="25212"/>
    <cellStyle name="Normal 5 3 2 2 3 6 2" xfId="25213"/>
    <cellStyle name="Normal 5 3 2 2 3 6 2 2" xfId="25214"/>
    <cellStyle name="Normal 5 3 2 2 3 6 2 2 2" xfId="25215"/>
    <cellStyle name="Normal 5 3 2 2 3 6 2 3" xfId="25216"/>
    <cellStyle name="Normal 5 3 2 2 3 6 3" xfId="25217"/>
    <cellStyle name="Normal 5 3 2 2 3 6 3 2" xfId="25218"/>
    <cellStyle name="Normal 5 3 2 2 3 6 4" xfId="25219"/>
    <cellStyle name="Normal 5 3 2 2 3 7" xfId="25220"/>
    <cellStyle name="Normal 5 3 2 2 3 7 2" xfId="25221"/>
    <cellStyle name="Normal 5 3 2 2 3 7 2 2" xfId="25222"/>
    <cellStyle name="Normal 5 3 2 2 3 7 3" xfId="25223"/>
    <cellStyle name="Normal 5 3 2 2 3 8" xfId="25224"/>
    <cellStyle name="Normal 5 3 2 2 3 8 2" xfId="25225"/>
    <cellStyle name="Normal 5 3 2 2 3 9" xfId="25226"/>
    <cellStyle name="Normal 5 3 2 2 3 9 2" xfId="25227"/>
    <cellStyle name="Normal 5 3 2 2 4" xfId="25228"/>
    <cellStyle name="Normal 5 3 2 2 4 2" xfId="25229"/>
    <cellStyle name="Normal 5 3 2 2 4 2 2" xfId="25230"/>
    <cellStyle name="Normal 5 3 2 2 4 2 2 2" xfId="25231"/>
    <cellStyle name="Normal 5 3 2 2 4 2 2 2 2" xfId="25232"/>
    <cellStyle name="Normal 5 3 2 2 4 2 2 2 2 2" xfId="25233"/>
    <cellStyle name="Normal 5 3 2 2 4 2 2 2 3" xfId="25234"/>
    <cellStyle name="Normal 5 3 2 2 4 2 2 3" xfId="25235"/>
    <cellStyle name="Normal 5 3 2 2 4 2 2 3 2" xfId="25236"/>
    <cellStyle name="Normal 5 3 2 2 4 2 2 4" xfId="25237"/>
    <cellStyle name="Normal 5 3 2 2 4 2 3" xfId="25238"/>
    <cellStyle name="Normal 5 3 2 2 4 2 3 2" xfId="25239"/>
    <cellStyle name="Normal 5 3 2 2 4 2 3 2 2" xfId="25240"/>
    <cellStyle name="Normal 5 3 2 2 4 2 3 3" xfId="25241"/>
    <cellStyle name="Normal 5 3 2 2 4 2 4" xfId="25242"/>
    <cellStyle name="Normal 5 3 2 2 4 2 4 2" xfId="25243"/>
    <cellStyle name="Normal 5 3 2 2 4 2 5" xfId="25244"/>
    <cellStyle name="Normal 5 3 2 2 4 3" xfId="25245"/>
    <cellStyle name="Normal 5 3 2 2 4 3 2" xfId="25246"/>
    <cellStyle name="Normal 5 3 2 2 4 3 2 2" xfId="25247"/>
    <cellStyle name="Normal 5 3 2 2 4 3 2 2 2" xfId="25248"/>
    <cellStyle name="Normal 5 3 2 2 4 3 2 2 2 2" xfId="25249"/>
    <cellStyle name="Normal 5 3 2 2 4 3 2 2 3" xfId="25250"/>
    <cellStyle name="Normal 5 3 2 2 4 3 2 3" xfId="25251"/>
    <cellStyle name="Normal 5 3 2 2 4 3 2 3 2" xfId="25252"/>
    <cellStyle name="Normal 5 3 2 2 4 3 2 4" xfId="25253"/>
    <cellStyle name="Normal 5 3 2 2 4 3 3" xfId="25254"/>
    <cellStyle name="Normal 5 3 2 2 4 3 3 2" xfId="25255"/>
    <cellStyle name="Normal 5 3 2 2 4 3 3 2 2" xfId="25256"/>
    <cellStyle name="Normal 5 3 2 2 4 3 3 3" xfId="25257"/>
    <cellStyle name="Normal 5 3 2 2 4 3 4" xfId="25258"/>
    <cellStyle name="Normal 5 3 2 2 4 3 4 2" xfId="25259"/>
    <cellStyle name="Normal 5 3 2 2 4 3 5" xfId="25260"/>
    <cellStyle name="Normal 5 3 2 2 4 4" xfId="25261"/>
    <cellStyle name="Normal 5 3 2 2 4 4 2" xfId="25262"/>
    <cellStyle name="Normal 5 3 2 2 4 4 2 2" xfId="25263"/>
    <cellStyle name="Normal 5 3 2 2 4 4 2 2 2" xfId="25264"/>
    <cellStyle name="Normal 5 3 2 2 4 4 2 3" xfId="25265"/>
    <cellStyle name="Normal 5 3 2 2 4 4 3" xfId="25266"/>
    <cellStyle name="Normal 5 3 2 2 4 4 3 2" xfId="25267"/>
    <cellStyle name="Normal 5 3 2 2 4 4 4" xfId="25268"/>
    <cellStyle name="Normal 5 3 2 2 4 5" xfId="25269"/>
    <cellStyle name="Normal 5 3 2 2 4 5 2" xfId="25270"/>
    <cellStyle name="Normal 5 3 2 2 4 5 2 2" xfId="25271"/>
    <cellStyle name="Normal 5 3 2 2 4 5 3" xfId="25272"/>
    <cellStyle name="Normal 5 3 2 2 4 6" xfId="25273"/>
    <cellStyle name="Normal 5 3 2 2 4 6 2" xfId="25274"/>
    <cellStyle name="Normal 5 3 2 2 4 7" xfId="25275"/>
    <cellStyle name="Normal 5 3 2 2 4 8" xfId="29429"/>
    <cellStyle name="Normal 5 3 2 2 5" xfId="25276"/>
    <cellStyle name="Normal 5 3 2 2 5 2" xfId="25277"/>
    <cellStyle name="Normal 5 3 2 2 5 2 2" xfId="25278"/>
    <cellStyle name="Normal 5 3 2 2 5 2 2 2" xfId="25279"/>
    <cellStyle name="Normal 5 3 2 2 5 2 2 2 2" xfId="25280"/>
    <cellStyle name="Normal 5 3 2 2 5 2 2 3" xfId="25281"/>
    <cellStyle name="Normal 5 3 2 2 5 2 3" xfId="25282"/>
    <cellStyle name="Normal 5 3 2 2 5 2 3 2" xfId="25283"/>
    <cellStyle name="Normal 5 3 2 2 5 2 4" xfId="25284"/>
    <cellStyle name="Normal 5 3 2 2 5 3" xfId="25285"/>
    <cellStyle name="Normal 5 3 2 2 5 3 2" xfId="25286"/>
    <cellStyle name="Normal 5 3 2 2 5 3 2 2" xfId="25287"/>
    <cellStyle name="Normal 5 3 2 2 5 3 3" xfId="25288"/>
    <cellStyle name="Normal 5 3 2 2 5 4" xfId="25289"/>
    <cellStyle name="Normal 5 3 2 2 5 4 2" xfId="25290"/>
    <cellStyle name="Normal 5 3 2 2 5 5" xfId="25291"/>
    <cellStyle name="Normal 5 3 2 2 6" xfId="25292"/>
    <cellStyle name="Normal 5 3 2 2 6 2" xfId="25293"/>
    <cellStyle name="Normal 5 3 2 2 6 2 2" xfId="25294"/>
    <cellStyle name="Normal 5 3 2 2 6 2 2 2" xfId="25295"/>
    <cellStyle name="Normal 5 3 2 2 6 2 2 2 2" xfId="25296"/>
    <cellStyle name="Normal 5 3 2 2 6 2 2 3" xfId="25297"/>
    <cellStyle name="Normal 5 3 2 2 6 2 3" xfId="25298"/>
    <cellStyle name="Normal 5 3 2 2 6 2 3 2" xfId="25299"/>
    <cellStyle name="Normal 5 3 2 2 6 2 4" xfId="25300"/>
    <cellStyle name="Normal 5 3 2 2 6 3" xfId="25301"/>
    <cellStyle name="Normal 5 3 2 2 6 3 2" xfId="25302"/>
    <cellStyle name="Normal 5 3 2 2 6 3 2 2" xfId="25303"/>
    <cellStyle name="Normal 5 3 2 2 6 3 3" xfId="25304"/>
    <cellStyle name="Normal 5 3 2 2 6 4" xfId="25305"/>
    <cellStyle name="Normal 5 3 2 2 6 4 2" xfId="25306"/>
    <cellStyle name="Normal 5 3 2 2 6 5" xfId="25307"/>
    <cellStyle name="Normal 5 3 2 2 7" xfId="25308"/>
    <cellStyle name="Normal 5 3 2 2 7 2" xfId="25309"/>
    <cellStyle name="Normal 5 3 2 2 7 2 2" xfId="25310"/>
    <cellStyle name="Normal 5 3 2 2 7 2 2 2" xfId="25311"/>
    <cellStyle name="Normal 5 3 2 2 7 2 2 2 2" xfId="25312"/>
    <cellStyle name="Normal 5 3 2 2 7 2 2 3" xfId="25313"/>
    <cellStyle name="Normal 5 3 2 2 7 2 3" xfId="25314"/>
    <cellStyle name="Normal 5 3 2 2 7 2 3 2" xfId="25315"/>
    <cellStyle name="Normal 5 3 2 2 7 2 4" xfId="25316"/>
    <cellStyle name="Normal 5 3 2 2 7 3" xfId="25317"/>
    <cellStyle name="Normal 5 3 2 2 7 3 2" xfId="25318"/>
    <cellStyle name="Normal 5 3 2 2 7 3 2 2" xfId="25319"/>
    <cellStyle name="Normal 5 3 2 2 7 3 3" xfId="25320"/>
    <cellStyle name="Normal 5 3 2 2 7 4" xfId="25321"/>
    <cellStyle name="Normal 5 3 2 2 7 4 2" xfId="25322"/>
    <cellStyle name="Normal 5 3 2 2 7 5" xfId="25323"/>
    <cellStyle name="Normal 5 3 2 2 8" xfId="25324"/>
    <cellStyle name="Normal 5 3 2 2 8 2" xfId="25325"/>
    <cellStyle name="Normal 5 3 2 2 8 2 2" xfId="25326"/>
    <cellStyle name="Normal 5 3 2 2 8 2 2 2" xfId="25327"/>
    <cellStyle name="Normal 5 3 2 2 8 2 3" xfId="25328"/>
    <cellStyle name="Normal 5 3 2 2 8 3" xfId="25329"/>
    <cellStyle name="Normal 5 3 2 2 8 3 2" xfId="25330"/>
    <cellStyle name="Normal 5 3 2 2 8 4" xfId="25331"/>
    <cellStyle name="Normal 5 3 2 2 9" xfId="25332"/>
    <cellStyle name="Normal 5 3 2 2 9 2" xfId="25333"/>
    <cellStyle name="Normal 5 3 2 2 9 2 2" xfId="25334"/>
    <cellStyle name="Normal 5 3 2 2 9 3" xfId="25335"/>
    <cellStyle name="Normal 5 3 2 3" xfId="25336"/>
    <cellStyle name="Normal 5 3 2 3 10" xfId="25337"/>
    <cellStyle name="Normal 5 3 2 3 10 2" xfId="25338"/>
    <cellStyle name="Normal 5 3 2 3 11" xfId="25339"/>
    <cellStyle name="Normal 5 3 2 3 12" xfId="29430"/>
    <cellStyle name="Normal 5 3 2 3 2" xfId="25340"/>
    <cellStyle name="Normal 5 3 2 3 2 10" xfId="25341"/>
    <cellStyle name="Normal 5 3 2 3 2 11" xfId="29431"/>
    <cellStyle name="Normal 5 3 2 3 2 2" xfId="25342"/>
    <cellStyle name="Normal 5 3 2 3 2 2 2" xfId="25343"/>
    <cellStyle name="Normal 5 3 2 3 2 2 2 2" xfId="25344"/>
    <cellStyle name="Normal 5 3 2 3 2 2 2 2 2" xfId="25345"/>
    <cellStyle name="Normal 5 3 2 3 2 2 2 2 2 2" xfId="25346"/>
    <cellStyle name="Normal 5 3 2 3 2 2 2 2 2 2 2" xfId="25347"/>
    <cellStyle name="Normal 5 3 2 3 2 2 2 2 2 3" xfId="25348"/>
    <cellStyle name="Normal 5 3 2 3 2 2 2 2 3" xfId="25349"/>
    <cellStyle name="Normal 5 3 2 3 2 2 2 2 3 2" xfId="25350"/>
    <cellStyle name="Normal 5 3 2 3 2 2 2 2 4" xfId="25351"/>
    <cellStyle name="Normal 5 3 2 3 2 2 2 3" xfId="25352"/>
    <cellStyle name="Normal 5 3 2 3 2 2 2 3 2" xfId="25353"/>
    <cellStyle name="Normal 5 3 2 3 2 2 2 3 2 2" xfId="25354"/>
    <cellStyle name="Normal 5 3 2 3 2 2 2 3 3" xfId="25355"/>
    <cellStyle name="Normal 5 3 2 3 2 2 2 4" xfId="25356"/>
    <cellStyle name="Normal 5 3 2 3 2 2 2 4 2" xfId="25357"/>
    <cellStyle name="Normal 5 3 2 3 2 2 2 5" xfId="25358"/>
    <cellStyle name="Normal 5 3 2 3 2 2 3" xfId="25359"/>
    <cellStyle name="Normal 5 3 2 3 2 2 3 2" xfId="25360"/>
    <cellStyle name="Normal 5 3 2 3 2 2 3 2 2" xfId="25361"/>
    <cellStyle name="Normal 5 3 2 3 2 2 3 2 2 2" xfId="25362"/>
    <cellStyle name="Normal 5 3 2 3 2 2 3 2 2 2 2" xfId="25363"/>
    <cellStyle name="Normal 5 3 2 3 2 2 3 2 2 3" xfId="25364"/>
    <cellStyle name="Normal 5 3 2 3 2 2 3 2 3" xfId="25365"/>
    <cellStyle name="Normal 5 3 2 3 2 2 3 2 3 2" xfId="25366"/>
    <cellStyle name="Normal 5 3 2 3 2 2 3 2 4" xfId="25367"/>
    <cellStyle name="Normal 5 3 2 3 2 2 3 3" xfId="25368"/>
    <cellStyle name="Normal 5 3 2 3 2 2 3 3 2" xfId="25369"/>
    <cellStyle name="Normal 5 3 2 3 2 2 3 3 2 2" xfId="25370"/>
    <cellStyle name="Normal 5 3 2 3 2 2 3 3 3" xfId="25371"/>
    <cellStyle name="Normal 5 3 2 3 2 2 3 4" xfId="25372"/>
    <cellStyle name="Normal 5 3 2 3 2 2 3 4 2" xfId="25373"/>
    <cellStyle name="Normal 5 3 2 3 2 2 3 5" xfId="25374"/>
    <cellStyle name="Normal 5 3 2 3 2 2 4" xfId="25375"/>
    <cellStyle name="Normal 5 3 2 3 2 2 4 2" xfId="25376"/>
    <cellStyle name="Normal 5 3 2 3 2 2 4 2 2" xfId="25377"/>
    <cellStyle name="Normal 5 3 2 3 2 2 4 2 2 2" xfId="25378"/>
    <cellStyle name="Normal 5 3 2 3 2 2 4 2 3" xfId="25379"/>
    <cellStyle name="Normal 5 3 2 3 2 2 4 3" xfId="25380"/>
    <cellStyle name="Normal 5 3 2 3 2 2 4 3 2" xfId="25381"/>
    <cellStyle name="Normal 5 3 2 3 2 2 4 4" xfId="25382"/>
    <cellStyle name="Normal 5 3 2 3 2 2 5" xfId="25383"/>
    <cellStyle name="Normal 5 3 2 3 2 2 5 2" xfId="25384"/>
    <cellStyle name="Normal 5 3 2 3 2 2 5 2 2" xfId="25385"/>
    <cellStyle name="Normal 5 3 2 3 2 2 5 3" xfId="25386"/>
    <cellStyle name="Normal 5 3 2 3 2 2 6" xfId="25387"/>
    <cellStyle name="Normal 5 3 2 3 2 2 6 2" xfId="25388"/>
    <cellStyle name="Normal 5 3 2 3 2 2 7" xfId="25389"/>
    <cellStyle name="Normal 5 3 2 3 2 2 8" xfId="29432"/>
    <cellStyle name="Normal 5 3 2 3 2 3" xfId="25390"/>
    <cellStyle name="Normal 5 3 2 3 2 3 2" xfId="25391"/>
    <cellStyle name="Normal 5 3 2 3 2 3 2 2" xfId="25392"/>
    <cellStyle name="Normal 5 3 2 3 2 3 2 2 2" xfId="25393"/>
    <cellStyle name="Normal 5 3 2 3 2 3 2 2 2 2" xfId="25394"/>
    <cellStyle name="Normal 5 3 2 3 2 3 2 2 3" xfId="25395"/>
    <cellStyle name="Normal 5 3 2 3 2 3 2 3" xfId="25396"/>
    <cellStyle name="Normal 5 3 2 3 2 3 2 3 2" xfId="25397"/>
    <cellStyle name="Normal 5 3 2 3 2 3 2 4" xfId="25398"/>
    <cellStyle name="Normal 5 3 2 3 2 3 3" xfId="25399"/>
    <cellStyle name="Normal 5 3 2 3 2 3 3 2" xfId="25400"/>
    <cellStyle name="Normal 5 3 2 3 2 3 3 2 2" xfId="25401"/>
    <cellStyle name="Normal 5 3 2 3 2 3 3 3" xfId="25402"/>
    <cellStyle name="Normal 5 3 2 3 2 3 4" xfId="25403"/>
    <cellStyle name="Normal 5 3 2 3 2 3 4 2" xfId="25404"/>
    <cellStyle name="Normal 5 3 2 3 2 3 5" xfId="25405"/>
    <cellStyle name="Normal 5 3 2 3 2 4" xfId="25406"/>
    <cellStyle name="Normal 5 3 2 3 2 4 2" xfId="25407"/>
    <cellStyle name="Normal 5 3 2 3 2 4 2 2" xfId="25408"/>
    <cellStyle name="Normal 5 3 2 3 2 4 2 2 2" xfId="25409"/>
    <cellStyle name="Normal 5 3 2 3 2 4 2 2 2 2" xfId="25410"/>
    <cellStyle name="Normal 5 3 2 3 2 4 2 2 3" xfId="25411"/>
    <cellStyle name="Normal 5 3 2 3 2 4 2 3" xfId="25412"/>
    <cellStyle name="Normal 5 3 2 3 2 4 2 3 2" xfId="25413"/>
    <cellStyle name="Normal 5 3 2 3 2 4 2 4" xfId="25414"/>
    <cellStyle name="Normal 5 3 2 3 2 4 3" xfId="25415"/>
    <cellStyle name="Normal 5 3 2 3 2 4 3 2" xfId="25416"/>
    <cellStyle name="Normal 5 3 2 3 2 4 3 2 2" xfId="25417"/>
    <cellStyle name="Normal 5 3 2 3 2 4 3 3" xfId="25418"/>
    <cellStyle name="Normal 5 3 2 3 2 4 4" xfId="25419"/>
    <cellStyle name="Normal 5 3 2 3 2 4 4 2" xfId="25420"/>
    <cellStyle name="Normal 5 3 2 3 2 4 5" xfId="25421"/>
    <cellStyle name="Normal 5 3 2 3 2 5" xfId="25422"/>
    <cellStyle name="Normal 5 3 2 3 2 5 2" xfId="25423"/>
    <cellStyle name="Normal 5 3 2 3 2 5 2 2" xfId="25424"/>
    <cellStyle name="Normal 5 3 2 3 2 5 2 2 2" xfId="25425"/>
    <cellStyle name="Normal 5 3 2 3 2 5 2 2 2 2" xfId="25426"/>
    <cellStyle name="Normal 5 3 2 3 2 5 2 2 3" xfId="25427"/>
    <cellStyle name="Normal 5 3 2 3 2 5 2 3" xfId="25428"/>
    <cellStyle name="Normal 5 3 2 3 2 5 2 3 2" xfId="25429"/>
    <cellStyle name="Normal 5 3 2 3 2 5 2 4" xfId="25430"/>
    <cellStyle name="Normal 5 3 2 3 2 5 3" xfId="25431"/>
    <cellStyle name="Normal 5 3 2 3 2 5 3 2" xfId="25432"/>
    <cellStyle name="Normal 5 3 2 3 2 5 3 2 2" xfId="25433"/>
    <cellStyle name="Normal 5 3 2 3 2 5 3 3" xfId="25434"/>
    <cellStyle name="Normal 5 3 2 3 2 5 4" xfId="25435"/>
    <cellStyle name="Normal 5 3 2 3 2 5 4 2" xfId="25436"/>
    <cellStyle name="Normal 5 3 2 3 2 5 5" xfId="25437"/>
    <cellStyle name="Normal 5 3 2 3 2 6" xfId="25438"/>
    <cellStyle name="Normal 5 3 2 3 2 6 2" xfId="25439"/>
    <cellStyle name="Normal 5 3 2 3 2 6 2 2" xfId="25440"/>
    <cellStyle name="Normal 5 3 2 3 2 6 2 2 2" xfId="25441"/>
    <cellStyle name="Normal 5 3 2 3 2 6 2 3" xfId="25442"/>
    <cellStyle name="Normal 5 3 2 3 2 6 3" xfId="25443"/>
    <cellStyle name="Normal 5 3 2 3 2 6 3 2" xfId="25444"/>
    <cellStyle name="Normal 5 3 2 3 2 6 4" xfId="25445"/>
    <cellStyle name="Normal 5 3 2 3 2 7" xfId="25446"/>
    <cellStyle name="Normal 5 3 2 3 2 7 2" xfId="25447"/>
    <cellStyle name="Normal 5 3 2 3 2 7 2 2" xfId="25448"/>
    <cellStyle name="Normal 5 3 2 3 2 7 3" xfId="25449"/>
    <cellStyle name="Normal 5 3 2 3 2 8" xfId="25450"/>
    <cellStyle name="Normal 5 3 2 3 2 8 2" xfId="25451"/>
    <cellStyle name="Normal 5 3 2 3 2 9" xfId="25452"/>
    <cellStyle name="Normal 5 3 2 3 2 9 2" xfId="25453"/>
    <cellStyle name="Normal 5 3 2 3 3" xfId="25454"/>
    <cellStyle name="Normal 5 3 2 3 3 2" xfId="25455"/>
    <cellStyle name="Normal 5 3 2 3 3 2 2" xfId="25456"/>
    <cellStyle name="Normal 5 3 2 3 3 2 2 2" xfId="25457"/>
    <cellStyle name="Normal 5 3 2 3 3 2 2 2 2" xfId="25458"/>
    <cellStyle name="Normal 5 3 2 3 3 2 2 2 2 2" xfId="25459"/>
    <cellStyle name="Normal 5 3 2 3 3 2 2 2 3" xfId="25460"/>
    <cellStyle name="Normal 5 3 2 3 3 2 2 3" xfId="25461"/>
    <cellStyle name="Normal 5 3 2 3 3 2 2 3 2" xfId="25462"/>
    <cellStyle name="Normal 5 3 2 3 3 2 2 4" xfId="25463"/>
    <cellStyle name="Normal 5 3 2 3 3 2 3" xfId="25464"/>
    <cellStyle name="Normal 5 3 2 3 3 2 3 2" xfId="25465"/>
    <cellStyle name="Normal 5 3 2 3 3 2 3 2 2" xfId="25466"/>
    <cellStyle name="Normal 5 3 2 3 3 2 3 3" xfId="25467"/>
    <cellStyle name="Normal 5 3 2 3 3 2 4" xfId="25468"/>
    <cellStyle name="Normal 5 3 2 3 3 2 4 2" xfId="25469"/>
    <cellStyle name="Normal 5 3 2 3 3 2 5" xfId="25470"/>
    <cellStyle name="Normal 5 3 2 3 3 3" xfId="25471"/>
    <cellStyle name="Normal 5 3 2 3 3 3 2" xfId="25472"/>
    <cellStyle name="Normal 5 3 2 3 3 3 2 2" xfId="25473"/>
    <cellStyle name="Normal 5 3 2 3 3 3 2 2 2" xfId="25474"/>
    <cellStyle name="Normal 5 3 2 3 3 3 2 2 2 2" xfId="25475"/>
    <cellStyle name="Normal 5 3 2 3 3 3 2 2 3" xfId="25476"/>
    <cellStyle name="Normal 5 3 2 3 3 3 2 3" xfId="25477"/>
    <cellStyle name="Normal 5 3 2 3 3 3 2 3 2" xfId="25478"/>
    <cellStyle name="Normal 5 3 2 3 3 3 2 4" xfId="25479"/>
    <cellStyle name="Normal 5 3 2 3 3 3 3" xfId="25480"/>
    <cellStyle name="Normal 5 3 2 3 3 3 3 2" xfId="25481"/>
    <cellStyle name="Normal 5 3 2 3 3 3 3 2 2" xfId="25482"/>
    <cellStyle name="Normal 5 3 2 3 3 3 3 3" xfId="25483"/>
    <cellStyle name="Normal 5 3 2 3 3 3 4" xfId="25484"/>
    <cellStyle name="Normal 5 3 2 3 3 3 4 2" xfId="25485"/>
    <cellStyle name="Normal 5 3 2 3 3 3 5" xfId="25486"/>
    <cellStyle name="Normal 5 3 2 3 3 4" xfId="25487"/>
    <cellStyle name="Normal 5 3 2 3 3 4 2" xfId="25488"/>
    <cellStyle name="Normal 5 3 2 3 3 4 2 2" xfId="25489"/>
    <cellStyle name="Normal 5 3 2 3 3 4 2 2 2" xfId="25490"/>
    <cellStyle name="Normal 5 3 2 3 3 4 2 3" xfId="25491"/>
    <cellStyle name="Normal 5 3 2 3 3 4 3" xfId="25492"/>
    <cellStyle name="Normal 5 3 2 3 3 4 3 2" xfId="25493"/>
    <cellStyle name="Normal 5 3 2 3 3 4 4" xfId="25494"/>
    <cellStyle name="Normal 5 3 2 3 3 5" xfId="25495"/>
    <cellStyle name="Normal 5 3 2 3 3 5 2" xfId="25496"/>
    <cellStyle name="Normal 5 3 2 3 3 5 2 2" xfId="25497"/>
    <cellStyle name="Normal 5 3 2 3 3 5 3" xfId="25498"/>
    <cellStyle name="Normal 5 3 2 3 3 6" xfId="25499"/>
    <cellStyle name="Normal 5 3 2 3 3 6 2" xfId="25500"/>
    <cellStyle name="Normal 5 3 2 3 3 7" xfId="25501"/>
    <cellStyle name="Normal 5 3 2 3 3 8" xfId="29433"/>
    <cellStyle name="Normal 5 3 2 3 4" xfId="25502"/>
    <cellStyle name="Normal 5 3 2 3 4 2" xfId="25503"/>
    <cellStyle name="Normal 5 3 2 3 4 2 2" xfId="25504"/>
    <cellStyle name="Normal 5 3 2 3 4 2 2 2" xfId="25505"/>
    <cellStyle name="Normal 5 3 2 3 4 2 2 2 2" xfId="25506"/>
    <cellStyle name="Normal 5 3 2 3 4 2 2 3" xfId="25507"/>
    <cellStyle name="Normal 5 3 2 3 4 2 3" xfId="25508"/>
    <cellStyle name="Normal 5 3 2 3 4 2 3 2" xfId="25509"/>
    <cellStyle name="Normal 5 3 2 3 4 2 4" xfId="25510"/>
    <cellStyle name="Normal 5 3 2 3 4 3" xfId="25511"/>
    <cellStyle name="Normal 5 3 2 3 4 3 2" xfId="25512"/>
    <cellStyle name="Normal 5 3 2 3 4 3 2 2" xfId="25513"/>
    <cellStyle name="Normal 5 3 2 3 4 3 3" xfId="25514"/>
    <cellStyle name="Normal 5 3 2 3 4 4" xfId="25515"/>
    <cellStyle name="Normal 5 3 2 3 4 4 2" xfId="25516"/>
    <cellStyle name="Normal 5 3 2 3 4 5" xfId="25517"/>
    <cellStyle name="Normal 5 3 2 3 5" xfId="25518"/>
    <cellStyle name="Normal 5 3 2 3 5 2" xfId="25519"/>
    <cellStyle name="Normal 5 3 2 3 5 2 2" xfId="25520"/>
    <cellStyle name="Normal 5 3 2 3 5 2 2 2" xfId="25521"/>
    <cellStyle name="Normal 5 3 2 3 5 2 2 2 2" xfId="25522"/>
    <cellStyle name="Normal 5 3 2 3 5 2 2 3" xfId="25523"/>
    <cellStyle name="Normal 5 3 2 3 5 2 3" xfId="25524"/>
    <cellStyle name="Normal 5 3 2 3 5 2 3 2" xfId="25525"/>
    <cellStyle name="Normal 5 3 2 3 5 2 4" xfId="25526"/>
    <cellStyle name="Normal 5 3 2 3 5 3" xfId="25527"/>
    <cellStyle name="Normal 5 3 2 3 5 3 2" xfId="25528"/>
    <cellStyle name="Normal 5 3 2 3 5 3 2 2" xfId="25529"/>
    <cellStyle name="Normal 5 3 2 3 5 3 3" xfId="25530"/>
    <cellStyle name="Normal 5 3 2 3 5 4" xfId="25531"/>
    <cellStyle name="Normal 5 3 2 3 5 4 2" xfId="25532"/>
    <cellStyle name="Normal 5 3 2 3 5 5" xfId="25533"/>
    <cellStyle name="Normal 5 3 2 3 6" xfId="25534"/>
    <cellStyle name="Normal 5 3 2 3 6 2" xfId="25535"/>
    <cellStyle name="Normal 5 3 2 3 6 2 2" xfId="25536"/>
    <cellStyle name="Normal 5 3 2 3 6 2 2 2" xfId="25537"/>
    <cellStyle name="Normal 5 3 2 3 6 2 2 2 2" xfId="25538"/>
    <cellStyle name="Normal 5 3 2 3 6 2 2 3" xfId="25539"/>
    <cellStyle name="Normal 5 3 2 3 6 2 3" xfId="25540"/>
    <cellStyle name="Normal 5 3 2 3 6 2 3 2" xfId="25541"/>
    <cellStyle name="Normal 5 3 2 3 6 2 4" xfId="25542"/>
    <cellStyle name="Normal 5 3 2 3 6 3" xfId="25543"/>
    <cellStyle name="Normal 5 3 2 3 6 3 2" xfId="25544"/>
    <cellStyle name="Normal 5 3 2 3 6 3 2 2" xfId="25545"/>
    <cellStyle name="Normal 5 3 2 3 6 3 3" xfId="25546"/>
    <cellStyle name="Normal 5 3 2 3 6 4" xfId="25547"/>
    <cellStyle name="Normal 5 3 2 3 6 4 2" xfId="25548"/>
    <cellStyle name="Normal 5 3 2 3 6 5" xfId="25549"/>
    <cellStyle name="Normal 5 3 2 3 7" xfId="25550"/>
    <cellStyle name="Normal 5 3 2 3 7 2" xfId="25551"/>
    <cellStyle name="Normal 5 3 2 3 7 2 2" xfId="25552"/>
    <cellStyle name="Normal 5 3 2 3 7 2 2 2" xfId="25553"/>
    <cellStyle name="Normal 5 3 2 3 7 2 3" xfId="25554"/>
    <cellStyle name="Normal 5 3 2 3 7 3" xfId="25555"/>
    <cellStyle name="Normal 5 3 2 3 7 3 2" xfId="25556"/>
    <cellStyle name="Normal 5 3 2 3 7 4" xfId="25557"/>
    <cellStyle name="Normal 5 3 2 3 8" xfId="25558"/>
    <cellStyle name="Normal 5 3 2 3 8 2" xfId="25559"/>
    <cellStyle name="Normal 5 3 2 3 8 2 2" xfId="25560"/>
    <cellStyle name="Normal 5 3 2 3 8 3" xfId="25561"/>
    <cellStyle name="Normal 5 3 2 3 9" xfId="25562"/>
    <cellStyle name="Normal 5 3 2 3 9 2" xfId="25563"/>
    <cellStyle name="Normal 5 3 2 4" xfId="25564"/>
    <cellStyle name="Normal 5 3 2 4 10" xfId="25565"/>
    <cellStyle name="Normal 5 3 2 4 11" xfId="29434"/>
    <cellStyle name="Normal 5 3 2 4 2" xfId="25566"/>
    <cellStyle name="Normal 5 3 2 4 2 2" xfId="25567"/>
    <cellStyle name="Normal 5 3 2 4 2 2 2" xfId="25568"/>
    <cellStyle name="Normal 5 3 2 4 2 2 2 2" xfId="25569"/>
    <cellStyle name="Normal 5 3 2 4 2 2 2 2 2" xfId="25570"/>
    <cellStyle name="Normal 5 3 2 4 2 2 2 2 2 2" xfId="25571"/>
    <cellStyle name="Normal 5 3 2 4 2 2 2 2 3" xfId="25572"/>
    <cellStyle name="Normal 5 3 2 4 2 2 2 3" xfId="25573"/>
    <cellStyle name="Normal 5 3 2 4 2 2 2 3 2" xfId="25574"/>
    <cellStyle name="Normal 5 3 2 4 2 2 2 4" xfId="25575"/>
    <cellStyle name="Normal 5 3 2 4 2 2 3" xfId="25576"/>
    <cellStyle name="Normal 5 3 2 4 2 2 3 2" xfId="25577"/>
    <cellStyle name="Normal 5 3 2 4 2 2 3 2 2" xfId="25578"/>
    <cellStyle name="Normal 5 3 2 4 2 2 3 3" xfId="25579"/>
    <cellStyle name="Normal 5 3 2 4 2 2 4" xfId="25580"/>
    <cellStyle name="Normal 5 3 2 4 2 2 4 2" xfId="25581"/>
    <cellStyle name="Normal 5 3 2 4 2 2 5" xfId="25582"/>
    <cellStyle name="Normal 5 3 2 4 2 3" xfId="25583"/>
    <cellStyle name="Normal 5 3 2 4 2 3 2" xfId="25584"/>
    <cellStyle name="Normal 5 3 2 4 2 3 2 2" xfId="25585"/>
    <cellStyle name="Normal 5 3 2 4 2 3 2 2 2" xfId="25586"/>
    <cellStyle name="Normal 5 3 2 4 2 3 2 2 2 2" xfId="25587"/>
    <cellStyle name="Normal 5 3 2 4 2 3 2 2 3" xfId="25588"/>
    <cellStyle name="Normal 5 3 2 4 2 3 2 3" xfId="25589"/>
    <cellStyle name="Normal 5 3 2 4 2 3 2 3 2" xfId="25590"/>
    <cellStyle name="Normal 5 3 2 4 2 3 2 4" xfId="25591"/>
    <cellStyle name="Normal 5 3 2 4 2 3 3" xfId="25592"/>
    <cellStyle name="Normal 5 3 2 4 2 3 3 2" xfId="25593"/>
    <cellStyle name="Normal 5 3 2 4 2 3 3 2 2" xfId="25594"/>
    <cellStyle name="Normal 5 3 2 4 2 3 3 3" xfId="25595"/>
    <cellStyle name="Normal 5 3 2 4 2 3 4" xfId="25596"/>
    <cellStyle name="Normal 5 3 2 4 2 3 4 2" xfId="25597"/>
    <cellStyle name="Normal 5 3 2 4 2 3 5" xfId="25598"/>
    <cellStyle name="Normal 5 3 2 4 2 4" xfId="25599"/>
    <cellStyle name="Normal 5 3 2 4 2 4 2" xfId="25600"/>
    <cellStyle name="Normal 5 3 2 4 2 4 2 2" xfId="25601"/>
    <cellStyle name="Normal 5 3 2 4 2 4 2 2 2" xfId="25602"/>
    <cellStyle name="Normal 5 3 2 4 2 4 2 3" xfId="25603"/>
    <cellStyle name="Normal 5 3 2 4 2 4 3" xfId="25604"/>
    <cellStyle name="Normal 5 3 2 4 2 4 3 2" xfId="25605"/>
    <cellStyle name="Normal 5 3 2 4 2 4 4" xfId="25606"/>
    <cellStyle name="Normal 5 3 2 4 2 5" xfId="25607"/>
    <cellStyle name="Normal 5 3 2 4 2 5 2" xfId="25608"/>
    <cellStyle name="Normal 5 3 2 4 2 5 2 2" xfId="25609"/>
    <cellStyle name="Normal 5 3 2 4 2 5 3" xfId="25610"/>
    <cellStyle name="Normal 5 3 2 4 2 6" xfId="25611"/>
    <cellStyle name="Normal 5 3 2 4 2 6 2" xfId="25612"/>
    <cellStyle name="Normal 5 3 2 4 2 7" xfId="25613"/>
    <cellStyle name="Normal 5 3 2 4 2 8" xfId="29435"/>
    <cellStyle name="Normal 5 3 2 4 3" xfId="25614"/>
    <cellStyle name="Normal 5 3 2 4 3 2" xfId="25615"/>
    <cellStyle name="Normal 5 3 2 4 3 2 2" xfId="25616"/>
    <cellStyle name="Normal 5 3 2 4 3 2 2 2" xfId="25617"/>
    <cellStyle name="Normal 5 3 2 4 3 2 2 2 2" xfId="25618"/>
    <cellStyle name="Normal 5 3 2 4 3 2 2 3" xfId="25619"/>
    <cellStyle name="Normal 5 3 2 4 3 2 3" xfId="25620"/>
    <cellStyle name="Normal 5 3 2 4 3 2 3 2" xfId="25621"/>
    <cellStyle name="Normal 5 3 2 4 3 2 4" xfId="25622"/>
    <cellStyle name="Normal 5 3 2 4 3 3" xfId="25623"/>
    <cellStyle name="Normal 5 3 2 4 3 3 2" xfId="25624"/>
    <cellStyle name="Normal 5 3 2 4 3 3 2 2" xfId="25625"/>
    <cellStyle name="Normal 5 3 2 4 3 3 3" xfId="25626"/>
    <cellStyle name="Normal 5 3 2 4 3 4" xfId="25627"/>
    <cellStyle name="Normal 5 3 2 4 3 4 2" xfId="25628"/>
    <cellStyle name="Normal 5 3 2 4 3 5" xfId="25629"/>
    <cellStyle name="Normal 5 3 2 4 4" xfId="25630"/>
    <cellStyle name="Normal 5 3 2 4 4 2" xfId="25631"/>
    <cellStyle name="Normal 5 3 2 4 4 2 2" xfId="25632"/>
    <cellStyle name="Normal 5 3 2 4 4 2 2 2" xfId="25633"/>
    <cellStyle name="Normal 5 3 2 4 4 2 2 2 2" xfId="25634"/>
    <cellStyle name="Normal 5 3 2 4 4 2 2 3" xfId="25635"/>
    <cellStyle name="Normal 5 3 2 4 4 2 3" xfId="25636"/>
    <cellStyle name="Normal 5 3 2 4 4 2 3 2" xfId="25637"/>
    <cellStyle name="Normal 5 3 2 4 4 2 4" xfId="25638"/>
    <cellStyle name="Normal 5 3 2 4 4 3" xfId="25639"/>
    <cellStyle name="Normal 5 3 2 4 4 3 2" xfId="25640"/>
    <cellStyle name="Normal 5 3 2 4 4 3 2 2" xfId="25641"/>
    <cellStyle name="Normal 5 3 2 4 4 3 3" xfId="25642"/>
    <cellStyle name="Normal 5 3 2 4 4 4" xfId="25643"/>
    <cellStyle name="Normal 5 3 2 4 4 4 2" xfId="25644"/>
    <cellStyle name="Normal 5 3 2 4 4 5" xfId="25645"/>
    <cellStyle name="Normal 5 3 2 4 5" xfId="25646"/>
    <cellStyle name="Normal 5 3 2 4 5 2" xfId="25647"/>
    <cellStyle name="Normal 5 3 2 4 5 2 2" xfId="25648"/>
    <cellStyle name="Normal 5 3 2 4 5 2 2 2" xfId="25649"/>
    <cellStyle name="Normal 5 3 2 4 5 2 2 2 2" xfId="25650"/>
    <cellStyle name="Normal 5 3 2 4 5 2 2 3" xfId="25651"/>
    <cellStyle name="Normal 5 3 2 4 5 2 3" xfId="25652"/>
    <cellStyle name="Normal 5 3 2 4 5 2 3 2" xfId="25653"/>
    <cellStyle name="Normal 5 3 2 4 5 2 4" xfId="25654"/>
    <cellStyle name="Normal 5 3 2 4 5 3" xfId="25655"/>
    <cellStyle name="Normal 5 3 2 4 5 3 2" xfId="25656"/>
    <cellStyle name="Normal 5 3 2 4 5 3 2 2" xfId="25657"/>
    <cellStyle name="Normal 5 3 2 4 5 3 3" xfId="25658"/>
    <cellStyle name="Normal 5 3 2 4 5 4" xfId="25659"/>
    <cellStyle name="Normal 5 3 2 4 5 4 2" xfId="25660"/>
    <cellStyle name="Normal 5 3 2 4 5 5" xfId="25661"/>
    <cellStyle name="Normal 5 3 2 4 6" xfId="25662"/>
    <cellStyle name="Normal 5 3 2 4 6 2" xfId="25663"/>
    <cellStyle name="Normal 5 3 2 4 6 2 2" xfId="25664"/>
    <cellStyle name="Normal 5 3 2 4 6 2 2 2" xfId="25665"/>
    <cellStyle name="Normal 5 3 2 4 6 2 3" xfId="25666"/>
    <cellStyle name="Normal 5 3 2 4 6 3" xfId="25667"/>
    <cellStyle name="Normal 5 3 2 4 6 3 2" xfId="25668"/>
    <cellStyle name="Normal 5 3 2 4 6 4" xfId="25669"/>
    <cellStyle name="Normal 5 3 2 4 7" xfId="25670"/>
    <cellStyle name="Normal 5 3 2 4 7 2" xfId="25671"/>
    <cellStyle name="Normal 5 3 2 4 7 2 2" xfId="25672"/>
    <cellStyle name="Normal 5 3 2 4 7 3" xfId="25673"/>
    <cellStyle name="Normal 5 3 2 4 8" xfId="25674"/>
    <cellStyle name="Normal 5 3 2 4 8 2" xfId="25675"/>
    <cellStyle name="Normal 5 3 2 4 9" xfId="25676"/>
    <cellStyle name="Normal 5 3 2 4 9 2" xfId="25677"/>
    <cellStyle name="Normal 5 3 2 5" xfId="25678"/>
    <cellStyle name="Normal 5 3 2 5 10" xfId="25679"/>
    <cellStyle name="Normal 5 3 2 5 11" xfId="29436"/>
    <cellStyle name="Normal 5 3 2 5 2" xfId="25680"/>
    <cellStyle name="Normal 5 3 2 5 2 2" xfId="25681"/>
    <cellStyle name="Normal 5 3 2 5 2 2 2" xfId="25682"/>
    <cellStyle name="Normal 5 3 2 5 2 2 2 2" xfId="25683"/>
    <cellStyle name="Normal 5 3 2 5 2 2 2 2 2" xfId="25684"/>
    <cellStyle name="Normal 5 3 2 5 2 2 2 2 2 2" xfId="25685"/>
    <cellStyle name="Normal 5 3 2 5 2 2 2 2 3" xfId="25686"/>
    <cellStyle name="Normal 5 3 2 5 2 2 2 3" xfId="25687"/>
    <cellStyle name="Normal 5 3 2 5 2 2 2 3 2" xfId="25688"/>
    <cellStyle name="Normal 5 3 2 5 2 2 2 4" xfId="25689"/>
    <cellStyle name="Normal 5 3 2 5 2 2 3" xfId="25690"/>
    <cellStyle name="Normal 5 3 2 5 2 2 3 2" xfId="25691"/>
    <cellStyle name="Normal 5 3 2 5 2 2 3 2 2" xfId="25692"/>
    <cellStyle name="Normal 5 3 2 5 2 2 3 3" xfId="25693"/>
    <cellStyle name="Normal 5 3 2 5 2 2 4" xfId="25694"/>
    <cellStyle name="Normal 5 3 2 5 2 2 4 2" xfId="25695"/>
    <cellStyle name="Normal 5 3 2 5 2 2 5" xfId="25696"/>
    <cellStyle name="Normal 5 3 2 5 2 3" xfId="25697"/>
    <cellStyle name="Normal 5 3 2 5 2 3 2" xfId="25698"/>
    <cellStyle name="Normal 5 3 2 5 2 3 2 2" xfId="25699"/>
    <cellStyle name="Normal 5 3 2 5 2 3 2 2 2" xfId="25700"/>
    <cellStyle name="Normal 5 3 2 5 2 3 2 2 2 2" xfId="25701"/>
    <cellStyle name="Normal 5 3 2 5 2 3 2 2 3" xfId="25702"/>
    <cellStyle name="Normal 5 3 2 5 2 3 2 3" xfId="25703"/>
    <cellStyle name="Normal 5 3 2 5 2 3 2 3 2" xfId="25704"/>
    <cellStyle name="Normal 5 3 2 5 2 3 2 4" xfId="25705"/>
    <cellStyle name="Normal 5 3 2 5 2 3 3" xfId="25706"/>
    <cellStyle name="Normal 5 3 2 5 2 3 3 2" xfId="25707"/>
    <cellStyle name="Normal 5 3 2 5 2 3 3 2 2" xfId="25708"/>
    <cellStyle name="Normal 5 3 2 5 2 3 3 3" xfId="25709"/>
    <cellStyle name="Normal 5 3 2 5 2 3 4" xfId="25710"/>
    <cellStyle name="Normal 5 3 2 5 2 3 4 2" xfId="25711"/>
    <cellStyle name="Normal 5 3 2 5 2 3 5" xfId="25712"/>
    <cellStyle name="Normal 5 3 2 5 2 4" xfId="25713"/>
    <cellStyle name="Normal 5 3 2 5 2 4 2" xfId="25714"/>
    <cellStyle name="Normal 5 3 2 5 2 4 2 2" xfId="25715"/>
    <cellStyle name="Normal 5 3 2 5 2 4 2 2 2" xfId="25716"/>
    <cellStyle name="Normal 5 3 2 5 2 4 2 3" xfId="25717"/>
    <cellStyle name="Normal 5 3 2 5 2 4 3" xfId="25718"/>
    <cellStyle name="Normal 5 3 2 5 2 4 3 2" xfId="25719"/>
    <cellStyle name="Normal 5 3 2 5 2 4 4" xfId="25720"/>
    <cellStyle name="Normal 5 3 2 5 2 5" xfId="25721"/>
    <cellStyle name="Normal 5 3 2 5 2 5 2" xfId="25722"/>
    <cellStyle name="Normal 5 3 2 5 2 5 2 2" xfId="25723"/>
    <cellStyle name="Normal 5 3 2 5 2 5 3" xfId="25724"/>
    <cellStyle name="Normal 5 3 2 5 2 6" xfId="25725"/>
    <cellStyle name="Normal 5 3 2 5 2 6 2" xfId="25726"/>
    <cellStyle name="Normal 5 3 2 5 2 7" xfId="25727"/>
    <cellStyle name="Normal 5 3 2 5 2 8" xfId="29437"/>
    <cellStyle name="Normal 5 3 2 5 3" xfId="25728"/>
    <cellStyle name="Normal 5 3 2 5 3 2" xfId="25729"/>
    <cellStyle name="Normal 5 3 2 5 3 2 2" xfId="25730"/>
    <cellStyle name="Normal 5 3 2 5 3 2 2 2" xfId="25731"/>
    <cellStyle name="Normal 5 3 2 5 3 2 2 2 2" xfId="25732"/>
    <cellStyle name="Normal 5 3 2 5 3 2 2 3" xfId="25733"/>
    <cellStyle name="Normal 5 3 2 5 3 2 3" xfId="25734"/>
    <cellStyle name="Normal 5 3 2 5 3 2 3 2" xfId="25735"/>
    <cellStyle name="Normal 5 3 2 5 3 2 4" xfId="25736"/>
    <cellStyle name="Normal 5 3 2 5 3 3" xfId="25737"/>
    <cellStyle name="Normal 5 3 2 5 3 3 2" xfId="25738"/>
    <cellStyle name="Normal 5 3 2 5 3 3 2 2" xfId="25739"/>
    <cellStyle name="Normal 5 3 2 5 3 3 3" xfId="25740"/>
    <cellStyle name="Normal 5 3 2 5 3 4" xfId="25741"/>
    <cellStyle name="Normal 5 3 2 5 3 4 2" xfId="25742"/>
    <cellStyle name="Normal 5 3 2 5 3 5" xfId="25743"/>
    <cellStyle name="Normal 5 3 2 5 4" xfId="25744"/>
    <cellStyle name="Normal 5 3 2 5 4 2" xfId="25745"/>
    <cellStyle name="Normal 5 3 2 5 4 2 2" xfId="25746"/>
    <cellStyle name="Normal 5 3 2 5 4 2 2 2" xfId="25747"/>
    <cellStyle name="Normal 5 3 2 5 4 2 2 2 2" xfId="25748"/>
    <cellStyle name="Normal 5 3 2 5 4 2 2 3" xfId="25749"/>
    <cellStyle name="Normal 5 3 2 5 4 2 3" xfId="25750"/>
    <cellStyle name="Normal 5 3 2 5 4 2 3 2" xfId="25751"/>
    <cellStyle name="Normal 5 3 2 5 4 2 4" xfId="25752"/>
    <cellStyle name="Normal 5 3 2 5 4 3" xfId="25753"/>
    <cellStyle name="Normal 5 3 2 5 4 3 2" xfId="25754"/>
    <cellStyle name="Normal 5 3 2 5 4 3 2 2" xfId="25755"/>
    <cellStyle name="Normal 5 3 2 5 4 3 3" xfId="25756"/>
    <cellStyle name="Normal 5 3 2 5 4 4" xfId="25757"/>
    <cellStyle name="Normal 5 3 2 5 4 4 2" xfId="25758"/>
    <cellStyle name="Normal 5 3 2 5 4 5" xfId="25759"/>
    <cellStyle name="Normal 5 3 2 5 5" xfId="25760"/>
    <cellStyle name="Normal 5 3 2 5 5 2" xfId="25761"/>
    <cellStyle name="Normal 5 3 2 5 5 2 2" xfId="25762"/>
    <cellStyle name="Normal 5 3 2 5 5 2 2 2" xfId="25763"/>
    <cellStyle name="Normal 5 3 2 5 5 2 2 2 2" xfId="25764"/>
    <cellStyle name="Normal 5 3 2 5 5 2 2 3" xfId="25765"/>
    <cellStyle name="Normal 5 3 2 5 5 2 3" xfId="25766"/>
    <cellStyle name="Normal 5 3 2 5 5 2 3 2" xfId="25767"/>
    <cellStyle name="Normal 5 3 2 5 5 2 4" xfId="25768"/>
    <cellStyle name="Normal 5 3 2 5 5 3" xfId="25769"/>
    <cellStyle name="Normal 5 3 2 5 5 3 2" xfId="25770"/>
    <cellStyle name="Normal 5 3 2 5 5 3 2 2" xfId="25771"/>
    <cellStyle name="Normal 5 3 2 5 5 3 3" xfId="25772"/>
    <cellStyle name="Normal 5 3 2 5 5 4" xfId="25773"/>
    <cellStyle name="Normal 5 3 2 5 5 4 2" xfId="25774"/>
    <cellStyle name="Normal 5 3 2 5 5 5" xfId="25775"/>
    <cellStyle name="Normal 5 3 2 5 6" xfId="25776"/>
    <cellStyle name="Normal 5 3 2 5 6 2" xfId="25777"/>
    <cellStyle name="Normal 5 3 2 5 6 2 2" xfId="25778"/>
    <cellStyle name="Normal 5 3 2 5 6 2 2 2" xfId="25779"/>
    <cellStyle name="Normal 5 3 2 5 6 2 3" xfId="25780"/>
    <cellStyle name="Normal 5 3 2 5 6 3" xfId="25781"/>
    <cellStyle name="Normal 5 3 2 5 6 3 2" xfId="25782"/>
    <cellStyle name="Normal 5 3 2 5 6 4" xfId="25783"/>
    <cellStyle name="Normal 5 3 2 5 7" xfId="25784"/>
    <cellStyle name="Normal 5 3 2 5 7 2" xfId="25785"/>
    <cellStyle name="Normal 5 3 2 5 7 2 2" xfId="25786"/>
    <cellStyle name="Normal 5 3 2 5 7 3" xfId="25787"/>
    <cellStyle name="Normal 5 3 2 5 8" xfId="25788"/>
    <cellStyle name="Normal 5 3 2 5 8 2" xfId="25789"/>
    <cellStyle name="Normal 5 3 2 5 9" xfId="25790"/>
    <cellStyle name="Normal 5 3 2 5 9 2" xfId="25791"/>
    <cellStyle name="Normal 5 3 2 6" xfId="25792"/>
    <cellStyle name="Normal 5 3 2 6 2" xfId="25793"/>
    <cellStyle name="Normal 5 3 2 6 2 2" xfId="25794"/>
    <cellStyle name="Normal 5 3 2 6 2 2 2" xfId="25795"/>
    <cellStyle name="Normal 5 3 2 6 2 2 2 2" xfId="25796"/>
    <cellStyle name="Normal 5 3 2 6 2 2 2 2 2" xfId="25797"/>
    <cellStyle name="Normal 5 3 2 6 2 2 2 3" xfId="25798"/>
    <cellStyle name="Normal 5 3 2 6 2 2 3" xfId="25799"/>
    <cellStyle name="Normal 5 3 2 6 2 2 3 2" xfId="25800"/>
    <cellStyle name="Normal 5 3 2 6 2 2 4" xfId="25801"/>
    <cellStyle name="Normal 5 3 2 6 2 3" xfId="25802"/>
    <cellStyle name="Normal 5 3 2 6 2 3 2" xfId="25803"/>
    <cellStyle name="Normal 5 3 2 6 2 3 2 2" xfId="25804"/>
    <cellStyle name="Normal 5 3 2 6 2 3 3" xfId="25805"/>
    <cellStyle name="Normal 5 3 2 6 2 4" xfId="25806"/>
    <cellStyle name="Normal 5 3 2 6 2 4 2" xfId="25807"/>
    <cellStyle name="Normal 5 3 2 6 2 5" xfId="25808"/>
    <cellStyle name="Normal 5 3 2 6 3" xfId="25809"/>
    <cellStyle name="Normal 5 3 2 6 3 2" xfId="25810"/>
    <cellStyle name="Normal 5 3 2 6 3 2 2" xfId="25811"/>
    <cellStyle name="Normal 5 3 2 6 3 2 2 2" xfId="25812"/>
    <cellStyle name="Normal 5 3 2 6 3 2 2 2 2" xfId="25813"/>
    <cellStyle name="Normal 5 3 2 6 3 2 2 3" xfId="25814"/>
    <cellStyle name="Normal 5 3 2 6 3 2 3" xfId="25815"/>
    <cellStyle name="Normal 5 3 2 6 3 2 3 2" xfId="25816"/>
    <cellStyle name="Normal 5 3 2 6 3 2 4" xfId="25817"/>
    <cellStyle name="Normal 5 3 2 6 3 3" xfId="25818"/>
    <cellStyle name="Normal 5 3 2 6 3 3 2" xfId="25819"/>
    <cellStyle name="Normal 5 3 2 6 3 3 2 2" xfId="25820"/>
    <cellStyle name="Normal 5 3 2 6 3 3 3" xfId="25821"/>
    <cellStyle name="Normal 5 3 2 6 3 4" xfId="25822"/>
    <cellStyle name="Normal 5 3 2 6 3 4 2" xfId="25823"/>
    <cellStyle name="Normal 5 3 2 6 3 5" xfId="25824"/>
    <cellStyle name="Normal 5 3 2 6 4" xfId="25825"/>
    <cellStyle name="Normal 5 3 2 6 4 2" xfId="25826"/>
    <cellStyle name="Normal 5 3 2 6 4 2 2" xfId="25827"/>
    <cellStyle name="Normal 5 3 2 6 4 2 2 2" xfId="25828"/>
    <cellStyle name="Normal 5 3 2 6 4 2 3" xfId="25829"/>
    <cellStyle name="Normal 5 3 2 6 4 3" xfId="25830"/>
    <cellStyle name="Normal 5 3 2 6 4 3 2" xfId="25831"/>
    <cellStyle name="Normal 5 3 2 6 4 4" xfId="25832"/>
    <cellStyle name="Normal 5 3 2 6 5" xfId="25833"/>
    <cellStyle name="Normal 5 3 2 6 5 2" xfId="25834"/>
    <cellStyle name="Normal 5 3 2 6 5 2 2" xfId="25835"/>
    <cellStyle name="Normal 5 3 2 6 5 3" xfId="25836"/>
    <cellStyle name="Normal 5 3 2 6 6" xfId="25837"/>
    <cellStyle name="Normal 5 3 2 6 6 2" xfId="25838"/>
    <cellStyle name="Normal 5 3 2 6 7" xfId="25839"/>
    <cellStyle name="Normal 5 3 2 6 8" xfId="29438"/>
    <cellStyle name="Normal 5 3 2 7" xfId="25840"/>
    <cellStyle name="Normal 5 3 2 7 2" xfId="25841"/>
    <cellStyle name="Normal 5 3 2 7 2 2" xfId="25842"/>
    <cellStyle name="Normal 5 3 2 7 2 2 2" xfId="25843"/>
    <cellStyle name="Normal 5 3 2 7 2 2 2 2" xfId="25844"/>
    <cellStyle name="Normal 5 3 2 7 2 2 3" xfId="25845"/>
    <cellStyle name="Normal 5 3 2 7 2 3" xfId="25846"/>
    <cellStyle name="Normal 5 3 2 7 2 3 2" xfId="25847"/>
    <cellStyle name="Normal 5 3 2 7 2 4" xfId="25848"/>
    <cellStyle name="Normal 5 3 2 7 3" xfId="25849"/>
    <cellStyle name="Normal 5 3 2 7 3 2" xfId="25850"/>
    <cellStyle name="Normal 5 3 2 7 3 2 2" xfId="25851"/>
    <cellStyle name="Normal 5 3 2 7 3 3" xfId="25852"/>
    <cellStyle name="Normal 5 3 2 7 4" xfId="25853"/>
    <cellStyle name="Normal 5 3 2 7 4 2" xfId="25854"/>
    <cellStyle name="Normal 5 3 2 7 5" xfId="25855"/>
    <cellStyle name="Normal 5 3 2 8" xfId="25856"/>
    <cellStyle name="Normal 5 3 2 8 2" xfId="25857"/>
    <cellStyle name="Normal 5 3 2 8 2 2" xfId="25858"/>
    <cellStyle name="Normal 5 3 2 8 2 2 2" xfId="25859"/>
    <cellStyle name="Normal 5 3 2 8 2 2 2 2" xfId="25860"/>
    <cellStyle name="Normal 5 3 2 8 2 2 3" xfId="25861"/>
    <cellStyle name="Normal 5 3 2 8 2 3" xfId="25862"/>
    <cellStyle name="Normal 5 3 2 8 2 3 2" xfId="25863"/>
    <cellStyle name="Normal 5 3 2 8 2 4" xfId="25864"/>
    <cellStyle name="Normal 5 3 2 8 3" xfId="25865"/>
    <cellStyle name="Normal 5 3 2 8 3 2" xfId="25866"/>
    <cellStyle name="Normal 5 3 2 8 3 2 2" xfId="25867"/>
    <cellStyle name="Normal 5 3 2 8 3 3" xfId="25868"/>
    <cellStyle name="Normal 5 3 2 8 4" xfId="25869"/>
    <cellStyle name="Normal 5 3 2 8 4 2" xfId="25870"/>
    <cellStyle name="Normal 5 3 2 8 5" xfId="25871"/>
    <cellStyle name="Normal 5 3 2 9" xfId="25872"/>
    <cellStyle name="Normal 5 3 2 9 2" xfId="25873"/>
    <cellStyle name="Normal 5 3 2 9 2 2" xfId="25874"/>
    <cellStyle name="Normal 5 3 2 9 2 2 2" xfId="25875"/>
    <cellStyle name="Normal 5 3 2 9 2 2 2 2" xfId="25876"/>
    <cellStyle name="Normal 5 3 2 9 2 2 3" xfId="25877"/>
    <cellStyle name="Normal 5 3 2 9 2 3" xfId="25878"/>
    <cellStyle name="Normal 5 3 2 9 2 3 2" xfId="25879"/>
    <cellStyle name="Normal 5 3 2 9 2 4" xfId="25880"/>
    <cellStyle name="Normal 5 3 2 9 3" xfId="25881"/>
    <cellStyle name="Normal 5 3 2 9 3 2" xfId="25882"/>
    <cellStyle name="Normal 5 3 2 9 3 2 2" xfId="25883"/>
    <cellStyle name="Normal 5 3 2 9 3 3" xfId="25884"/>
    <cellStyle name="Normal 5 3 2 9 4" xfId="25885"/>
    <cellStyle name="Normal 5 3 2 9 4 2" xfId="25886"/>
    <cellStyle name="Normal 5 3 2 9 5" xfId="25887"/>
    <cellStyle name="Normal 5 3 3" xfId="25888"/>
    <cellStyle name="Normal 5 3 3 10" xfId="25889"/>
    <cellStyle name="Normal 5 3 3 10 2" xfId="25890"/>
    <cellStyle name="Normal 5 3 3 11" xfId="25891"/>
    <cellStyle name="Normal 5 3 3 11 2" xfId="25892"/>
    <cellStyle name="Normal 5 3 3 12" xfId="25893"/>
    <cellStyle name="Normal 5 3 3 13" xfId="29439"/>
    <cellStyle name="Normal 5 3 3 2" xfId="25894"/>
    <cellStyle name="Normal 5 3 3 2 10" xfId="25895"/>
    <cellStyle name="Normal 5 3 3 2 11" xfId="29440"/>
    <cellStyle name="Normal 5 3 3 2 2" xfId="25896"/>
    <cellStyle name="Normal 5 3 3 2 2 2" xfId="25897"/>
    <cellStyle name="Normal 5 3 3 2 2 2 2" xfId="25898"/>
    <cellStyle name="Normal 5 3 3 2 2 2 2 2" xfId="25899"/>
    <cellStyle name="Normal 5 3 3 2 2 2 2 2 2" xfId="25900"/>
    <cellStyle name="Normal 5 3 3 2 2 2 2 2 2 2" xfId="25901"/>
    <cellStyle name="Normal 5 3 3 2 2 2 2 2 3" xfId="25902"/>
    <cellStyle name="Normal 5 3 3 2 2 2 2 3" xfId="25903"/>
    <cellStyle name="Normal 5 3 3 2 2 2 2 3 2" xfId="25904"/>
    <cellStyle name="Normal 5 3 3 2 2 2 2 4" xfId="25905"/>
    <cellStyle name="Normal 5 3 3 2 2 2 3" xfId="25906"/>
    <cellStyle name="Normal 5 3 3 2 2 2 3 2" xfId="25907"/>
    <cellStyle name="Normal 5 3 3 2 2 2 3 2 2" xfId="25908"/>
    <cellStyle name="Normal 5 3 3 2 2 2 3 3" xfId="25909"/>
    <cellStyle name="Normal 5 3 3 2 2 2 4" xfId="25910"/>
    <cellStyle name="Normal 5 3 3 2 2 2 4 2" xfId="25911"/>
    <cellStyle name="Normal 5 3 3 2 2 2 5" xfId="25912"/>
    <cellStyle name="Normal 5 3 3 2 2 3" xfId="25913"/>
    <cellStyle name="Normal 5 3 3 2 2 3 2" xfId="25914"/>
    <cellStyle name="Normal 5 3 3 2 2 3 2 2" xfId="25915"/>
    <cellStyle name="Normal 5 3 3 2 2 3 2 2 2" xfId="25916"/>
    <cellStyle name="Normal 5 3 3 2 2 3 2 2 2 2" xfId="25917"/>
    <cellStyle name="Normal 5 3 3 2 2 3 2 2 3" xfId="25918"/>
    <cellStyle name="Normal 5 3 3 2 2 3 2 3" xfId="25919"/>
    <cellStyle name="Normal 5 3 3 2 2 3 2 3 2" xfId="25920"/>
    <cellStyle name="Normal 5 3 3 2 2 3 2 4" xfId="25921"/>
    <cellStyle name="Normal 5 3 3 2 2 3 3" xfId="25922"/>
    <cellStyle name="Normal 5 3 3 2 2 3 3 2" xfId="25923"/>
    <cellStyle name="Normal 5 3 3 2 2 3 3 2 2" xfId="25924"/>
    <cellStyle name="Normal 5 3 3 2 2 3 3 3" xfId="25925"/>
    <cellStyle name="Normal 5 3 3 2 2 3 4" xfId="25926"/>
    <cellStyle name="Normal 5 3 3 2 2 3 4 2" xfId="25927"/>
    <cellStyle name="Normal 5 3 3 2 2 3 5" xfId="25928"/>
    <cellStyle name="Normal 5 3 3 2 2 4" xfId="25929"/>
    <cellStyle name="Normal 5 3 3 2 2 4 2" xfId="25930"/>
    <cellStyle name="Normal 5 3 3 2 2 4 2 2" xfId="25931"/>
    <cellStyle name="Normal 5 3 3 2 2 4 2 2 2" xfId="25932"/>
    <cellStyle name="Normal 5 3 3 2 2 4 2 3" xfId="25933"/>
    <cellStyle name="Normal 5 3 3 2 2 4 3" xfId="25934"/>
    <cellStyle name="Normal 5 3 3 2 2 4 3 2" xfId="25935"/>
    <cellStyle name="Normal 5 3 3 2 2 4 4" xfId="25936"/>
    <cellStyle name="Normal 5 3 3 2 2 5" xfId="25937"/>
    <cellStyle name="Normal 5 3 3 2 2 5 2" xfId="25938"/>
    <cellStyle name="Normal 5 3 3 2 2 5 2 2" xfId="25939"/>
    <cellStyle name="Normal 5 3 3 2 2 5 3" xfId="25940"/>
    <cellStyle name="Normal 5 3 3 2 2 6" xfId="25941"/>
    <cellStyle name="Normal 5 3 3 2 2 6 2" xfId="25942"/>
    <cellStyle name="Normal 5 3 3 2 2 7" xfId="25943"/>
    <cellStyle name="Normal 5 3 3 2 2 8" xfId="29441"/>
    <cellStyle name="Normal 5 3 3 2 3" xfId="25944"/>
    <cellStyle name="Normal 5 3 3 2 3 2" xfId="25945"/>
    <cellStyle name="Normal 5 3 3 2 3 2 2" xfId="25946"/>
    <cellStyle name="Normal 5 3 3 2 3 2 2 2" xfId="25947"/>
    <cellStyle name="Normal 5 3 3 2 3 2 2 2 2" xfId="25948"/>
    <cellStyle name="Normal 5 3 3 2 3 2 2 3" xfId="25949"/>
    <cellStyle name="Normal 5 3 3 2 3 2 3" xfId="25950"/>
    <cellStyle name="Normal 5 3 3 2 3 2 3 2" xfId="25951"/>
    <cellStyle name="Normal 5 3 3 2 3 2 4" xfId="25952"/>
    <cellStyle name="Normal 5 3 3 2 3 3" xfId="25953"/>
    <cellStyle name="Normal 5 3 3 2 3 3 2" xfId="25954"/>
    <cellStyle name="Normal 5 3 3 2 3 3 2 2" xfId="25955"/>
    <cellStyle name="Normal 5 3 3 2 3 3 3" xfId="25956"/>
    <cellStyle name="Normal 5 3 3 2 3 4" xfId="25957"/>
    <cellStyle name="Normal 5 3 3 2 3 4 2" xfId="25958"/>
    <cellStyle name="Normal 5 3 3 2 3 5" xfId="25959"/>
    <cellStyle name="Normal 5 3 3 2 4" xfId="25960"/>
    <cellStyle name="Normal 5 3 3 2 4 2" xfId="25961"/>
    <cellStyle name="Normal 5 3 3 2 4 2 2" xfId="25962"/>
    <cellStyle name="Normal 5 3 3 2 4 2 2 2" xfId="25963"/>
    <cellStyle name="Normal 5 3 3 2 4 2 2 2 2" xfId="25964"/>
    <cellStyle name="Normal 5 3 3 2 4 2 2 3" xfId="25965"/>
    <cellStyle name="Normal 5 3 3 2 4 2 3" xfId="25966"/>
    <cellStyle name="Normal 5 3 3 2 4 2 3 2" xfId="25967"/>
    <cellStyle name="Normal 5 3 3 2 4 2 4" xfId="25968"/>
    <cellStyle name="Normal 5 3 3 2 4 3" xfId="25969"/>
    <cellStyle name="Normal 5 3 3 2 4 3 2" xfId="25970"/>
    <cellStyle name="Normal 5 3 3 2 4 3 2 2" xfId="25971"/>
    <cellStyle name="Normal 5 3 3 2 4 3 3" xfId="25972"/>
    <cellStyle name="Normal 5 3 3 2 4 4" xfId="25973"/>
    <cellStyle name="Normal 5 3 3 2 4 4 2" xfId="25974"/>
    <cellStyle name="Normal 5 3 3 2 4 5" xfId="25975"/>
    <cellStyle name="Normal 5 3 3 2 5" xfId="25976"/>
    <cellStyle name="Normal 5 3 3 2 5 2" xfId="25977"/>
    <cellStyle name="Normal 5 3 3 2 5 2 2" xfId="25978"/>
    <cellStyle name="Normal 5 3 3 2 5 2 2 2" xfId="25979"/>
    <cellStyle name="Normal 5 3 3 2 5 2 2 2 2" xfId="25980"/>
    <cellStyle name="Normal 5 3 3 2 5 2 2 3" xfId="25981"/>
    <cellStyle name="Normal 5 3 3 2 5 2 3" xfId="25982"/>
    <cellStyle name="Normal 5 3 3 2 5 2 3 2" xfId="25983"/>
    <cellStyle name="Normal 5 3 3 2 5 2 4" xfId="25984"/>
    <cellStyle name="Normal 5 3 3 2 5 3" xfId="25985"/>
    <cellStyle name="Normal 5 3 3 2 5 3 2" xfId="25986"/>
    <cellStyle name="Normal 5 3 3 2 5 3 2 2" xfId="25987"/>
    <cellStyle name="Normal 5 3 3 2 5 3 3" xfId="25988"/>
    <cellStyle name="Normal 5 3 3 2 5 4" xfId="25989"/>
    <cellStyle name="Normal 5 3 3 2 5 4 2" xfId="25990"/>
    <cellStyle name="Normal 5 3 3 2 5 5" xfId="25991"/>
    <cellStyle name="Normal 5 3 3 2 6" xfId="25992"/>
    <cellStyle name="Normal 5 3 3 2 6 2" xfId="25993"/>
    <cellStyle name="Normal 5 3 3 2 6 2 2" xfId="25994"/>
    <cellStyle name="Normal 5 3 3 2 6 2 2 2" xfId="25995"/>
    <cellStyle name="Normal 5 3 3 2 6 2 3" xfId="25996"/>
    <cellStyle name="Normal 5 3 3 2 6 3" xfId="25997"/>
    <cellStyle name="Normal 5 3 3 2 6 3 2" xfId="25998"/>
    <cellStyle name="Normal 5 3 3 2 6 4" xfId="25999"/>
    <cellStyle name="Normal 5 3 3 2 7" xfId="26000"/>
    <cellStyle name="Normal 5 3 3 2 7 2" xfId="26001"/>
    <cellStyle name="Normal 5 3 3 2 7 2 2" xfId="26002"/>
    <cellStyle name="Normal 5 3 3 2 7 3" xfId="26003"/>
    <cellStyle name="Normal 5 3 3 2 8" xfId="26004"/>
    <cellStyle name="Normal 5 3 3 2 8 2" xfId="26005"/>
    <cellStyle name="Normal 5 3 3 2 9" xfId="26006"/>
    <cellStyle name="Normal 5 3 3 2 9 2" xfId="26007"/>
    <cellStyle name="Normal 5 3 3 3" xfId="26008"/>
    <cellStyle name="Normal 5 3 3 3 10" xfId="26009"/>
    <cellStyle name="Normal 5 3 3 3 11" xfId="29442"/>
    <cellStyle name="Normal 5 3 3 3 2" xfId="26010"/>
    <cellStyle name="Normal 5 3 3 3 2 2" xfId="26011"/>
    <cellStyle name="Normal 5 3 3 3 2 2 2" xfId="26012"/>
    <cellStyle name="Normal 5 3 3 3 2 2 2 2" xfId="26013"/>
    <cellStyle name="Normal 5 3 3 3 2 2 2 2 2" xfId="26014"/>
    <cellStyle name="Normal 5 3 3 3 2 2 2 2 2 2" xfId="26015"/>
    <cellStyle name="Normal 5 3 3 3 2 2 2 2 3" xfId="26016"/>
    <cellStyle name="Normal 5 3 3 3 2 2 2 3" xfId="26017"/>
    <cellStyle name="Normal 5 3 3 3 2 2 2 3 2" xfId="26018"/>
    <cellStyle name="Normal 5 3 3 3 2 2 2 4" xfId="26019"/>
    <cellStyle name="Normal 5 3 3 3 2 2 3" xfId="26020"/>
    <cellStyle name="Normal 5 3 3 3 2 2 3 2" xfId="26021"/>
    <cellStyle name="Normal 5 3 3 3 2 2 3 2 2" xfId="26022"/>
    <cellStyle name="Normal 5 3 3 3 2 2 3 3" xfId="26023"/>
    <cellStyle name="Normal 5 3 3 3 2 2 4" xfId="26024"/>
    <cellStyle name="Normal 5 3 3 3 2 2 4 2" xfId="26025"/>
    <cellStyle name="Normal 5 3 3 3 2 2 5" xfId="26026"/>
    <cellStyle name="Normal 5 3 3 3 2 3" xfId="26027"/>
    <cellStyle name="Normal 5 3 3 3 2 3 2" xfId="26028"/>
    <cellStyle name="Normal 5 3 3 3 2 3 2 2" xfId="26029"/>
    <cellStyle name="Normal 5 3 3 3 2 3 2 2 2" xfId="26030"/>
    <cellStyle name="Normal 5 3 3 3 2 3 2 2 2 2" xfId="26031"/>
    <cellStyle name="Normal 5 3 3 3 2 3 2 2 3" xfId="26032"/>
    <cellStyle name="Normal 5 3 3 3 2 3 2 3" xfId="26033"/>
    <cellStyle name="Normal 5 3 3 3 2 3 2 3 2" xfId="26034"/>
    <cellStyle name="Normal 5 3 3 3 2 3 2 4" xfId="26035"/>
    <cellStyle name="Normal 5 3 3 3 2 3 3" xfId="26036"/>
    <cellStyle name="Normal 5 3 3 3 2 3 3 2" xfId="26037"/>
    <cellStyle name="Normal 5 3 3 3 2 3 3 2 2" xfId="26038"/>
    <cellStyle name="Normal 5 3 3 3 2 3 3 3" xfId="26039"/>
    <cellStyle name="Normal 5 3 3 3 2 3 4" xfId="26040"/>
    <cellStyle name="Normal 5 3 3 3 2 3 4 2" xfId="26041"/>
    <cellStyle name="Normal 5 3 3 3 2 3 5" xfId="26042"/>
    <cellStyle name="Normal 5 3 3 3 2 4" xfId="26043"/>
    <cellStyle name="Normal 5 3 3 3 2 4 2" xfId="26044"/>
    <cellStyle name="Normal 5 3 3 3 2 4 2 2" xfId="26045"/>
    <cellStyle name="Normal 5 3 3 3 2 4 2 2 2" xfId="26046"/>
    <cellStyle name="Normal 5 3 3 3 2 4 2 3" xfId="26047"/>
    <cellStyle name="Normal 5 3 3 3 2 4 3" xfId="26048"/>
    <cellStyle name="Normal 5 3 3 3 2 4 3 2" xfId="26049"/>
    <cellStyle name="Normal 5 3 3 3 2 4 4" xfId="26050"/>
    <cellStyle name="Normal 5 3 3 3 2 5" xfId="26051"/>
    <cellStyle name="Normal 5 3 3 3 2 5 2" xfId="26052"/>
    <cellStyle name="Normal 5 3 3 3 2 5 2 2" xfId="26053"/>
    <cellStyle name="Normal 5 3 3 3 2 5 3" xfId="26054"/>
    <cellStyle name="Normal 5 3 3 3 2 6" xfId="26055"/>
    <cellStyle name="Normal 5 3 3 3 2 6 2" xfId="26056"/>
    <cellStyle name="Normal 5 3 3 3 2 7" xfId="26057"/>
    <cellStyle name="Normal 5 3 3 3 2 8" xfId="29443"/>
    <cellStyle name="Normal 5 3 3 3 3" xfId="26058"/>
    <cellStyle name="Normal 5 3 3 3 3 2" xfId="26059"/>
    <cellStyle name="Normal 5 3 3 3 3 2 2" xfId="26060"/>
    <cellStyle name="Normal 5 3 3 3 3 2 2 2" xfId="26061"/>
    <cellStyle name="Normal 5 3 3 3 3 2 2 2 2" xfId="26062"/>
    <cellStyle name="Normal 5 3 3 3 3 2 2 3" xfId="26063"/>
    <cellStyle name="Normal 5 3 3 3 3 2 3" xfId="26064"/>
    <cellStyle name="Normal 5 3 3 3 3 2 3 2" xfId="26065"/>
    <cellStyle name="Normal 5 3 3 3 3 2 4" xfId="26066"/>
    <cellStyle name="Normal 5 3 3 3 3 3" xfId="26067"/>
    <cellStyle name="Normal 5 3 3 3 3 3 2" xfId="26068"/>
    <cellStyle name="Normal 5 3 3 3 3 3 2 2" xfId="26069"/>
    <cellStyle name="Normal 5 3 3 3 3 3 3" xfId="26070"/>
    <cellStyle name="Normal 5 3 3 3 3 4" xfId="26071"/>
    <cellStyle name="Normal 5 3 3 3 3 4 2" xfId="26072"/>
    <cellStyle name="Normal 5 3 3 3 3 5" xfId="26073"/>
    <cellStyle name="Normal 5 3 3 3 4" xfId="26074"/>
    <cellStyle name="Normal 5 3 3 3 4 2" xfId="26075"/>
    <cellStyle name="Normal 5 3 3 3 4 2 2" xfId="26076"/>
    <cellStyle name="Normal 5 3 3 3 4 2 2 2" xfId="26077"/>
    <cellStyle name="Normal 5 3 3 3 4 2 2 2 2" xfId="26078"/>
    <cellStyle name="Normal 5 3 3 3 4 2 2 3" xfId="26079"/>
    <cellStyle name="Normal 5 3 3 3 4 2 3" xfId="26080"/>
    <cellStyle name="Normal 5 3 3 3 4 2 3 2" xfId="26081"/>
    <cellStyle name="Normal 5 3 3 3 4 2 4" xfId="26082"/>
    <cellStyle name="Normal 5 3 3 3 4 3" xfId="26083"/>
    <cellStyle name="Normal 5 3 3 3 4 3 2" xfId="26084"/>
    <cellStyle name="Normal 5 3 3 3 4 3 2 2" xfId="26085"/>
    <cellStyle name="Normal 5 3 3 3 4 3 3" xfId="26086"/>
    <cellStyle name="Normal 5 3 3 3 4 4" xfId="26087"/>
    <cellStyle name="Normal 5 3 3 3 4 4 2" xfId="26088"/>
    <cellStyle name="Normal 5 3 3 3 4 5" xfId="26089"/>
    <cellStyle name="Normal 5 3 3 3 5" xfId="26090"/>
    <cellStyle name="Normal 5 3 3 3 5 2" xfId="26091"/>
    <cellStyle name="Normal 5 3 3 3 5 2 2" xfId="26092"/>
    <cellStyle name="Normal 5 3 3 3 5 2 2 2" xfId="26093"/>
    <cellStyle name="Normal 5 3 3 3 5 2 2 2 2" xfId="26094"/>
    <cellStyle name="Normal 5 3 3 3 5 2 2 3" xfId="26095"/>
    <cellStyle name="Normal 5 3 3 3 5 2 3" xfId="26096"/>
    <cellStyle name="Normal 5 3 3 3 5 2 3 2" xfId="26097"/>
    <cellStyle name="Normal 5 3 3 3 5 2 4" xfId="26098"/>
    <cellStyle name="Normal 5 3 3 3 5 3" xfId="26099"/>
    <cellStyle name="Normal 5 3 3 3 5 3 2" xfId="26100"/>
    <cellStyle name="Normal 5 3 3 3 5 3 2 2" xfId="26101"/>
    <cellStyle name="Normal 5 3 3 3 5 3 3" xfId="26102"/>
    <cellStyle name="Normal 5 3 3 3 5 4" xfId="26103"/>
    <cellStyle name="Normal 5 3 3 3 5 4 2" xfId="26104"/>
    <cellStyle name="Normal 5 3 3 3 5 5" xfId="26105"/>
    <cellStyle name="Normal 5 3 3 3 6" xfId="26106"/>
    <cellStyle name="Normal 5 3 3 3 6 2" xfId="26107"/>
    <cellStyle name="Normal 5 3 3 3 6 2 2" xfId="26108"/>
    <cellStyle name="Normal 5 3 3 3 6 2 2 2" xfId="26109"/>
    <cellStyle name="Normal 5 3 3 3 6 2 3" xfId="26110"/>
    <cellStyle name="Normal 5 3 3 3 6 3" xfId="26111"/>
    <cellStyle name="Normal 5 3 3 3 6 3 2" xfId="26112"/>
    <cellStyle name="Normal 5 3 3 3 6 4" xfId="26113"/>
    <cellStyle name="Normal 5 3 3 3 7" xfId="26114"/>
    <cellStyle name="Normal 5 3 3 3 7 2" xfId="26115"/>
    <cellStyle name="Normal 5 3 3 3 7 2 2" xfId="26116"/>
    <cellStyle name="Normal 5 3 3 3 7 3" xfId="26117"/>
    <cellStyle name="Normal 5 3 3 3 8" xfId="26118"/>
    <cellStyle name="Normal 5 3 3 3 8 2" xfId="26119"/>
    <cellStyle name="Normal 5 3 3 3 9" xfId="26120"/>
    <cellStyle name="Normal 5 3 3 3 9 2" xfId="26121"/>
    <cellStyle name="Normal 5 3 3 4" xfId="26122"/>
    <cellStyle name="Normal 5 3 3 4 2" xfId="26123"/>
    <cellStyle name="Normal 5 3 3 4 2 2" xfId="26124"/>
    <cellStyle name="Normal 5 3 3 4 2 2 2" xfId="26125"/>
    <cellStyle name="Normal 5 3 3 4 2 2 2 2" xfId="26126"/>
    <cellStyle name="Normal 5 3 3 4 2 2 2 2 2" xfId="26127"/>
    <cellStyle name="Normal 5 3 3 4 2 2 2 3" xfId="26128"/>
    <cellStyle name="Normal 5 3 3 4 2 2 3" xfId="26129"/>
    <cellStyle name="Normal 5 3 3 4 2 2 3 2" xfId="26130"/>
    <cellStyle name="Normal 5 3 3 4 2 2 4" xfId="26131"/>
    <cellStyle name="Normal 5 3 3 4 2 3" xfId="26132"/>
    <cellStyle name="Normal 5 3 3 4 2 3 2" xfId="26133"/>
    <cellStyle name="Normal 5 3 3 4 2 3 2 2" xfId="26134"/>
    <cellStyle name="Normal 5 3 3 4 2 3 3" xfId="26135"/>
    <cellStyle name="Normal 5 3 3 4 2 4" xfId="26136"/>
    <cellStyle name="Normal 5 3 3 4 2 4 2" xfId="26137"/>
    <cellStyle name="Normal 5 3 3 4 2 5" xfId="26138"/>
    <cellStyle name="Normal 5 3 3 4 3" xfId="26139"/>
    <cellStyle name="Normal 5 3 3 4 3 2" xfId="26140"/>
    <cellStyle name="Normal 5 3 3 4 3 2 2" xfId="26141"/>
    <cellStyle name="Normal 5 3 3 4 3 2 2 2" xfId="26142"/>
    <cellStyle name="Normal 5 3 3 4 3 2 2 2 2" xfId="26143"/>
    <cellStyle name="Normal 5 3 3 4 3 2 2 3" xfId="26144"/>
    <cellStyle name="Normal 5 3 3 4 3 2 3" xfId="26145"/>
    <cellStyle name="Normal 5 3 3 4 3 2 3 2" xfId="26146"/>
    <cellStyle name="Normal 5 3 3 4 3 2 4" xfId="26147"/>
    <cellStyle name="Normal 5 3 3 4 3 3" xfId="26148"/>
    <cellStyle name="Normal 5 3 3 4 3 3 2" xfId="26149"/>
    <cellStyle name="Normal 5 3 3 4 3 3 2 2" xfId="26150"/>
    <cellStyle name="Normal 5 3 3 4 3 3 3" xfId="26151"/>
    <cellStyle name="Normal 5 3 3 4 3 4" xfId="26152"/>
    <cellStyle name="Normal 5 3 3 4 3 4 2" xfId="26153"/>
    <cellStyle name="Normal 5 3 3 4 3 5" xfId="26154"/>
    <cellStyle name="Normal 5 3 3 4 4" xfId="26155"/>
    <cellStyle name="Normal 5 3 3 4 4 2" xfId="26156"/>
    <cellStyle name="Normal 5 3 3 4 4 2 2" xfId="26157"/>
    <cellStyle name="Normal 5 3 3 4 4 2 2 2" xfId="26158"/>
    <cellStyle name="Normal 5 3 3 4 4 2 3" xfId="26159"/>
    <cellStyle name="Normal 5 3 3 4 4 3" xfId="26160"/>
    <cellStyle name="Normal 5 3 3 4 4 3 2" xfId="26161"/>
    <cellStyle name="Normal 5 3 3 4 4 4" xfId="26162"/>
    <cellStyle name="Normal 5 3 3 4 5" xfId="26163"/>
    <cellStyle name="Normal 5 3 3 4 5 2" xfId="26164"/>
    <cellStyle name="Normal 5 3 3 4 5 2 2" xfId="26165"/>
    <cellStyle name="Normal 5 3 3 4 5 3" xfId="26166"/>
    <cellStyle name="Normal 5 3 3 4 6" xfId="26167"/>
    <cellStyle name="Normal 5 3 3 4 6 2" xfId="26168"/>
    <cellStyle name="Normal 5 3 3 4 7" xfId="26169"/>
    <cellStyle name="Normal 5 3 3 4 8" xfId="29444"/>
    <cellStyle name="Normal 5 3 3 5" xfId="26170"/>
    <cellStyle name="Normal 5 3 3 5 2" xfId="26171"/>
    <cellStyle name="Normal 5 3 3 5 2 2" xfId="26172"/>
    <cellStyle name="Normal 5 3 3 5 2 2 2" xfId="26173"/>
    <cellStyle name="Normal 5 3 3 5 2 2 2 2" xfId="26174"/>
    <cellStyle name="Normal 5 3 3 5 2 2 3" xfId="26175"/>
    <cellStyle name="Normal 5 3 3 5 2 3" xfId="26176"/>
    <cellStyle name="Normal 5 3 3 5 2 3 2" xfId="26177"/>
    <cellStyle name="Normal 5 3 3 5 2 4" xfId="26178"/>
    <cellStyle name="Normal 5 3 3 5 3" xfId="26179"/>
    <cellStyle name="Normal 5 3 3 5 3 2" xfId="26180"/>
    <cellStyle name="Normal 5 3 3 5 3 2 2" xfId="26181"/>
    <cellStyle name="Normal 5 3 3 5 3 3" xfId="26182"/>
    <cellStyle name="Normal 5 3 3 5 4" xfId="26183"/>
    <cellStyle name="Normal 5 3 3 5 4 2" xfId="26184"/>
    <cellStyle name="Normal 5 3 3 5 5" xfId="26185"/>
    <cellStyle name="Normal 5 3 3 6" xfId="26186"/>
    <cellStyle name="Normal 5 3 3 6 2" xfId="26187"/>
    <cellStyle name="Normal 5 3 3 6 2 2" xfId="26188"/>
    <cellStyle name="Normal 5 3 3 6 2 2 2" xfId="26189"/>
    <cellStyle name="Normal 5 3 3 6 2 2 2 2" xfId="26190"/>
    <cellStyle name="Normal 5 3 3 6 2 2 3" xfId="26191"/>
    <cellStyle name="Normal 5 3 3 6 2 3" xfId="26192"/>
    <cellStyle name="Normal 5 3 3 6 2 3 2" xfId="26193"/>
    <cellStyle name="Normal 5 3 3 6 2 4" xfId="26194"/>
    <cellStyle name="Normal 5 3 3 6 3" xfId="26195"/>
    <cellStyle name="Normal 5 3 3 6 3 2" xfId="26196"/>
    <cellStyle name="Normal 5 3 3 6 3 2 2" xfId="26197"/>
    <cellStyle name="Normal 5 3 3 6 3 3" xfId="26198"/>
    <cellStyle name="Normal 5 3 3 6 4" xfId="26199"/>
    <cellStyle name="Normal 5 3 3 6 4 2" xfId="26200"/>
    <cellStyle name="Normal 5 3 3 6 5" xfId="26201"/>
    <cellStyle name="Normal 5 3 3 7" xfId="26202"/>
    <cellStyle name="Normal 5 3 3 7 2" xfId="26203"/>
    <cellStyle name="Normal 5 3 3 7 2 2" xfId="26204"/>
    <cellStyle name="Normal 5 3 3 7 2 2 2" xfId="26205"/>
    <cellStyle name="Normal 5 3 3 7 2 2 2 2" xfId="26206"/>
    <cellStyle name="Normal 5 3 3 7 2 2 3" xfId="26207"/>
    <cellStyle name="Normal 5 3 3 7 2 3" xfId="26208"/>
    <cellStyle name="Normal 5 3 3 7 2 3 2" xfId="26209"/>
    <cellStyle name="Normal 5 3 3 7 2 4" xfId="26210"/>
    <cellStyle name="Normal 5 3 3 7 3" xfId="26211"/>
    <cellStyle name="Normal 5 3 3 7 3 2" xfId="26212"/>
    <cellStyle name="Normal 5 3 3 7 3 2 2" xfId="26213"/>
    <cellStyle name="Normal 5 3 3 7 3 3" xfId="26214"/>
    <cellStyle name="Normal 5 3 3 7 4" xfId="26215"/>
    <cellStyle name="Normal 5 3 3 7 4 2" xfId="26216"/>
    <cellStyle name="Normal 5 3 3 7 5" xfId="26217"/>
    <cellStyle name="Normal 5 3 3 8" xfId="26218"/>
    <cellStyle name="Normal 5 3 3 8 2" xfId="26219"/>
    <cellStyle name="Normal 5 3 3 8 2 2" xfId="26220"/>
    <cellStyle name="Normal 5 3 3 8 2 2 2" xfId="26221"/>
    <cellStyle name="Normal 5 3 3 8 2 3" xfId="26222"/>
    <cellStyle name="Normal 5 3 3 8 3" xfId="26223"/>
    <cellStyle name="Normal 5 3 3 8 3 2" xfId="26224"/>
    <cellStyle name="Normal 5 3 3 8 4" xfId="26225"/>
    <cellStyle name="Normal 5 3 3 9" xfId="26226"/>
    <cellStyle name="Normal 5 3 3 9 2" xfId="26227"/>
    <cellStyle name="Normal 5 3 3 9 2 2" xfId="26228"/>
    <cellStyle name="Normal 5 3 3 9 3" xfId="26229"/>
    <cellStyle name="Normal 5 3 4" xfId="26230"/>
    <cellStyle name="Normal 5 3 4 10" xfId="26231"/>
    <cellStyle name="Normal 5 3 4 10 2" xfId="26232"/>
    <cellStyle name="Normal 5 3 4 11" xfId="26233"/>
    <cellStyle name="Normal 5 3 4 12" xfId="29445"/>
    <cellStyle name="Normal 5 3 4 2" xfId="26234"/>
    <cellStyle name="Normal 5 3 4 2 10" xfId="26235"/>
    <cellStyle name="Normal 5 3 4 2 11" xfId="29446"/>
    <cellStyle name="Normal 5 3 4 2 2" xfId="26236"/>
    <cellStyle name="Normal 5 3 4 2 2 2" xfId="26237"/>
    <cellStyle name="Normal 5 3 4 2 2 2 2" xfId="26238"/>
    <cellStyle name="Normal 5 3 4 2 2 2 2 2" xfId="26239"/>
    <cellStyle name="Normal 5 3 4 2 2 2 2 2 2" xfId="26240"/>
    <cellStyle name="Normal 5 3 4 2 2 2 2 2 2 2" xfId="26241"/>
    <cellStyle name="Normal 5 3 4 2 2 2 2 2 3" xfId="26242"/>
    <cellStyle name="Normal 5 3 4 2 2 2 2 3" xfId="26243"/>
    <cellStyle name="Normal 5 3 4 2 2 2 2 3 2" xfId="26244"/>
    <cellStyle name="Normal 5 3 4 2 2 2 2 4" xfId="26245"/>
    <cellStyle name="Normal 5 3 4 2 2 2 3" xfId="26246"/>
    <cellStyle name="Normal 5 3 4 2 2 2 3 2" xfId="26247"/>
    <cellStyle name="Normal 5 3 4 2 2 2 3 2 2" xfId="26248"/>
    <cellStyle name="Normal 5 3 4 2 2 2 3 3" xfId="26249"/>
    <cellStyle name="Normal 5 3 4 2 2 2 4" xfId="26250"/>
    <cellStyle name="Normal 5 3 4 2 2 2 4 2" xfId="26251"/>
    <cellStyle name="Normal 5 3 4 2 2 2 5" xfId="26252"/>
    <cellStyle name="Normal 5 3 4 2 2 3" xfId="26253"/>
    <cellStyle name="Normal 5 3 4 2 2 3 2" xfId="26254"/>
    <cellStyle name="Normal 5 3 4 2 2 3 2 2" xfId="26255"/>
    <cellStyle name="Normal 5 3 4 2 2 3 2 2 2" xfId="26256"/>
    <cellStyle name="Normal 5 3 4 2 2 3 2 2 2 2" xfId="26257"/>
    <cellStyle name="Normal 5 3 4 2 2 3 2 2 3" xfId="26258"/>
    <cellStyle name="Normal 5 3 4 2 2 3 2 3" xfId="26259"/>
    <cellStyle name="Normal 5 3 4 2 2 3 2 3 2" xfId="26260"/>
    <cellStyle name="Normal 5 3 4 2 2 3 2 4" xfId="26261"/>
    <cellStyle name="Normal 5 3 4 2 2 3 3" xfId="26262"/>
    <cellStyle name="Normal 5 3 4 2 2 3 3 2" xfId="26263"/>
    <cellStyle name="Normal 5 3 4 2 2 3 3 2 2" xfId="26264"/>
    <cellStyle name="Normal 5 3 4 2 2 3 3 3" xfId="26265"/>
    <cellStyle name="Normal 5 3 4 2 2 3 4" xfId="26266"/>
    <cellStyle name="Normal 5 3 4 2 2 3 4 2" xfId="26267"/>
    <cellStyle name="Normal 5 3 4 2 2 3 5" xfId="26268"/>
    <cellStyle name="Normal 5 3 4 2 2 4" xfId="26269"/>
    <cellStyle name="Normal 5 3 4 2 2 4 2" xfId="26270"/>
    <cellStyle name="Normal 5 3 4 2 2 4 2 2" xfId="26271"/>
    <cellStyle name="Normal 5 3 4 2 2 4 2 2 2" xfId="26272"/>
    <cellStyle name="Normal 5 3 4 2 2 4 2 3" xfId="26273"/>
    <cellStyle name="Normal 5 3 4 2 2 4 3" xfId="26274"/>
    <cellStyle name="Normal 5 3 4 2 2 4 3 2" xfId="26275"/>
    <cellStyle name="Normal 5 3 4 2 2 4 4" xfId="26276"/>
    <cellStyle name="Normal 5 3 4 2 2 5" xfId="26277"/>
    <cellStyle name="Normal 5 3 4 2 2 5 2" xfId="26278"/>
    <cellStyle name="Normal 5 3 4 2 2 5 2 2" xfId="26279"/>
    <cellStyle name="Normal 5 3 4 2 2 5 3" xfId="26280"/>
    <cellStyle name="Normal 5 3 4 2 2 6" xfId="26281"/>
    <cellStyle name="Normal 5 3 4 2 2 6 2" xfId="26282"/>
    <cellStyle name="Normal 5 3 4 2 2 7" xfId="26283"/>
    <cellStyle name="Normal 5 3 4 2 2 8" xfId="29447"/>
    <cellStyle name="Normal 5 3 4 2 3" xfId="26284"/>
    <cellStyle name="Normal 5 3 4 2 3 2" xfId="26285"/>
    <cellStyle name="Normal 5 3 4 2 3 2 2" xfId="26286"/>
    <cellStyle name="Normal 5 3 4 2 3 2 2 2" xfId="26287"/>
    <cellStyle name="Normal 5 3 4 2 3 2 2 2 2" xfId="26288"/>
    <cellStyle name="Normal 5 3 4 2 3 2 2 3" xfId="26289"/>
    <cellStyle name="Normal 5 3 4 2 3 2 3" xfId="26290"/>
    <cellStyle name="Normal 5 3 4 2 3 2 3 2" xfId="26291"/>
    <cellStyle name="Normal 5 3 4 2 3 2 4" xfId="26292"/>
    <cellStyle name="Normal 5 3 4 2 3 3" xfId="26293"/>
    <cellStyle name="Normal 5 3 4 2 3 3 2" xfId="26294"/>
    <cellStyle name="Normal 5 3 4 2 3 3 2 2" xfId="26295"/>
    <cellStyle name="Normal 5 3 4 2 3 3 3" xfId="26296"/>
    <cellStyle name="Normal 5 3 4 2 3 4" xfId="26297"/>
    <cellStyle name="Normal 5 3 4 2 3 4 2" xfId="26298"/>
    <cellStyle name="Normal 5 3 4 2 3 5" xfId="26299"/>
    <cellStyle name="Normal 5 3 4 2 4" xfId="26300"/>
    <cellStyle name="Normal 5 3 4 2 4 2" xfId="26301"/>
    <cellStyle name="Normal 5 3 4 2 4 2 2" xfId="26302"/>
    <cellStyle name="Normal 5 3 4 2 4 2 2 2" xfId="26303"/>
    <cellStyle name="Normal 5 3 4 2 4 2 2 2 2" xfId="26304"/>
    <cellStyle name="Normal 5 3 4 2 4 2 2 3" xfId="26305"/>
    <cellStyle name="Normal 5 3 4 2 4 2 3" xfId="26306"/>
    <cellStyle name="Normal 5 3 4 2 4 2 3 2" xfId="26307"/>
    <cellStyle name="Normal 5 3 4 2 4 2 4" xfId="26308"/>
    <cellStyle name="Normal 5 3 4 2 4 3" xfId="26309"/>
    <cellStyle name="Normal 5 3 4 2 4 3 2" xfId="26310"/>
    <cellStyle name="Normal 5 3 4 2 4 3 2 2" xfId="26311"/>
    <cellStyle name="Normal 5 3 4 2 4 3 3" xfId="26312"/>
    <cellStyle name="Normal 5 3 4 2 4 4" xfId="26313"/>
    <cellStyle name="Normal 5 3 4 2 4 4 2" xfId="26314"/>
    <cellStyle name="Normal 5 3 4 2 4 5" xfId="26315"/>
    <cellStyle name="Normal 5 3 4 2 5" xfId="26316"/>
    <cellStyle name="Normal 5 3 4 2 5 2" xfId="26317"/>
    <cellStyle name="Normal 5 3 4 2 5 2 2" xfId="26318"/>
    <cellStyle name="Normal 5 3 4 2 5 2 2 2" xfId="26319"/>
    <cellStyle name="Normal 5 3 4 2 5 2 2 2 2" xfId="26320"/>
    <cellStyle name="Normal 5 3 4 2 5 2 2 3" xfId="26321"/>
    <cellStyle name="Normal 5 3 4 2 5 2 3" xfId="26322"/>
    <cellStyle name="Normal 5 3 4 2 5 2 3 2" xfId="26323"/>
    <cellStyle name="Normal 5 3 4 2 5 2 4" xfId="26324"/>
    <cellStyle name="Normal 5 3 4 2 5 3" xfId="26325"/>
    <cellStyle name="Normal 5 3 4 2 5 3 2" xfId="26326"/>
    <cellStyle name="Normal 5 3 4 2 5 3 2 2" xfId="26327"/>
    <cellStyle name="Normal 5 3 4 2 5 3 3" xfId="26328"/>
    <cellStyle name="Normal 5 3 4 2 5 4" xfId="26329"/>
    <cellStyle name="Normal 5 3 4 2 5 4 2" xfId="26330"/>
    <cellStyle name="Normal 5 3 4 2 5 5" xfId="26331"/>
    <cellStyle name="Normal 5 3 4 2 6" xfId="26332"/>
    <cellStyle name="Normal 5 3 4 2 6 2" xfId="26333"/>
    <cellStyle name="Normal 5 3 4 2 6 2 2" xfId="26334"/>
    <cellStyle name="Normal 5 3 4 2 6 2 2 2" xfId="26335"/>
    <cellStyle name="Normal 5 3 4 2 6 2 3" xfId="26336"/>
    <cellStyle name="Normal 5 3 4 2 6 3" xfId="26337"/>
    <cellStyle name="Normal 5 3 4 2 6 3 2" xfId="26338"/>
    <cellStyle name="Normal 5 3 4 2 6 4" xfId="26339"/>
    <cellStyle name="Normal 5 3 4 2 7" xfId="26340"/>
    <cellStyle name="Normal 5 3 4 2 7 2" xfId="26341"/>
    <cellStyle name="Normal 5 3 4 2 7 2 2" xfId="26342"/>
    <cellStyle name="Normal 5 3 4 2 7 3" xfId="26343"/>
    <cellStyle name="Normal 5 3 4 2 8" xfId="26344"/>
    <cellStyle name="Normal 5 3 4 2 8 2" xfId="26345"/>
    <cellStyle name="Normal 5 3 4 2 9" xfId="26346"/>
    <cellStyle name="Normal 5 3 4 2 9 2" xfId="26347"/>
    <cellStyle name="Normal 5 3 4 3" xfId="26348"/>
    <cellStyle name="Normal 5 3 4 3 2" xfId="26349"/>
    <cellStyle name="Normal 5 3 4 3 2 2" xfId="26350"/>
    <cellStyle name="Normal 5 3 4 3 2 2 2" xfId="26351"/>
    <cellStyle name="Normal 5 3 4 3 2 2 2 2" xfId="26352"/>
    <cellStyle name="Normal 5 3 4 3 2 2 2 2 2" xfId="26353"/>
    <cellStyle name="Normal 5 3 4 3 2 2 2 3" xfId="26354"/>
    <cellStyle name="Normal 5 3 4 3 2 2 3" xfId="26355"/>
    <cellStyle name="Normal 5 3 4 3 2 2 3 2" xfId="26356"/>
    <cellStyle name="Normal 5 3 4 3 2 2 4" xfId="26357"/>
    <cellStyle name="Normal 5 3 4 3 2 3" xfId="26358"/>
    <cellStyle name="Normal 5 3 4 3 2 3 2" xfId="26359"/>
    <cellStyle name="Normal 5 3 4 3 2 3 2 2" xfId="26360"/>
    <cellStyle name="Normal 5 3 4 3 2 3 3" xfId="26361"/>
    <cellStyle name="Normal 5 3 4 3 2 4" xfId="26362"/>
    <cellStyle name="Normal 5 3 4 3 2 4 2" xfId="26363"/>
    <cellStyle name="Normal 5 3 4 3 2 5" xfId="26364"/>
    <cellStyle name="Normal 5 3 4 3 3" xfId="26365"/>
    <cellStyle name="Normal 5 3 4 3 3 2" xfId="26366"/>
    <cellStyle name="Normal 5 3 4 3 3 2 2" xfId="26367"/>
    <cellStyle name="Normal 5 3 4 3 3 2 2 2" xfId="26368"/>
    <cellStyle name="Normal 5 3 4 3 3 2 2 2 2" xfId="26369"/>
    <cellStyle name="Normal 5 3 4 3 3 2 2 3" xfId="26370"/>
    <cellStyle name="Normal 5 3 4 3 3 2 3" xfId="26371"/>
    <cellStyle name="Normal 5 3 4 3 3 2 3 2" xfId="26372"/>
    <cellStyle name="Normal 5 3 4 3 3 2 4" xfId="26373"/>
    <cellStyle name="Normal 5 3 4 3 3 3" xfId="26374"/>
    <cellStyle name="Normal 5 3 4 3 3 3 2" xfId="26375"/>
    <cellStyle name="Normal 5 3 4 3 3 3 2 2" xfId="26376"/>
    <cellStyle name="Normal 5 3 4 3 3 3 3" xfId="26377"/>
    <cellStyle name="Normal 5 3 4 3 3 4" xfId="26378"/>
    <cellStyle name="Normal 5 3 4 3 3 4 2" xfId="26379"/>
    <cellStyle name="Normal 5 3 4 3 3 5" xfId="26380"/>
    <cellStyle name="Normal 5 3 4 3 4" xfId="26381"/>
    <cellStyle name="Normal 5 3 4 3 4 2" xfId="26382"/>
    <cellStyle name="Normal 5 3 4 3 4 2 2" xfId="26383"/>
    <cellStyle name="Normal 5 3 4 3 4 2 2 2" xfId="26384"/>
    <cellStyle name="Normal 5 3 4 3 4 2 3" xfId="26385"/>
    <cellStyle name="Normal 5 3 4 3 4 3" xfId="26386"/>
    <cellStyle name="Normal 5 3 4 3 4 3 2" xfId="26387"/>
    <cellStyle name="Normal 5 3 4 3 4 4" xfId="26388"/>
    <cellStyle name="Normal 5 3 4 3 5" xfId="26389"/>
    <cellStyle name="Normal 5 3 4 3 5 2" xfId="26390"/>
    <cellStyle name="Normal 5 3 4 3 5 2 2" xfId="26391"/>
    <cellStyle name="Normal 5 3 4 3 5 3" xfId="26392"/>
    <cellStyle name="Normal 5 3 4 3 6" xfId="26393"/>
    <cellStyle name="Normal 5 3 4 3 6 2" xfId="26394"/>
    <cellStyle name="Normal 5 3 4 3 7" xfId="26395"/>
    <cellStyle name="Normal 5 3 4 3 8" xfId="29448"/>
    <cellStyle name="Normal 5 3 4 4" xfId="26396"/>
    <cellStyle name="Normal 5 3 4 4 2" xfId="26397"/>
    <cellStyle name="Normal 5 3 4 4 2 2" xfId="26398"/>
    <cellStyle name="Normal 5 3 4 4 2 2 2" xfId="26399"/>
    <cellStyle name="Normal 5 3 4 4 2 2 2 2" xfId="26400"/>
    <cellStyle name="Normal 5 3 4 4 2 2 3" xfId="26401"/>
    <cellStyle name="Normal 5 3 4 4 2 3" xfId="26402"/>
    <cellStyle name="Normal 5 3 4 4 2 3 2" xfId="26403"/>
    <cellStyle name="Normal 5 3 4 4 2 4" xfId="26404"/>
    <cellStyle name="Normal 5 3 4 4 3" xfId="26405"/>
    <cellStyle name="Normal 5 3 4 4 3 2" xfId="26406"/>
    <cellStyle name="Normal 5 3 4 4 3 2 2" xfId="26407"/>
    <cellStyle name="Normal 5 3 4 4 3 3" xfId="26408"/>
    <cellStyle name="Normal 5 3 4 4 4" xfId="26409"/>
    <cellStyle name="Normal 5 3 4 4 4 2" xfId="26410"/>
    <cellStyle name="Normal 5 3 4 4 5" xfId="26411"/>
    <cellStyle name="Normal 5 3 4 5" xfId="26412"/>
    <cellStyle name="Normal 5 3 4 5 2" xfId="26413"/>
    <cellStyle name="Normal 5 3 4 5 2 2" xfId="26414"/>
    <cellStyle name="Normal 5 3 4 5 2 2 2" xfId="26415"/>
    <cellStyle name="Normal 5 3 4 5 2 2 2 2" xfId="26416"/>
    <cellStyle name="Normal 5 3 4 5 2 2 3" xfId="26417"/>
    <cellStyle name="Normal 5 3 4 5 2 3" xfId="26418"/>
    <cellStyle name="Normal 5 3 4 5 2 3 2" xfId="26419"/>
    <cellStyle name="Normal 5 3 4 5 2 4" xfId="26420"/>
    <cellStyle name="Normal 5 3 4 5 3" xfId="26421"/>
    <cellStyle name="Normal 5 3 4 5 3 2" xfId="26422"/>
    <cellStyle name="Normal 5 3 4 5 3 2 2" xfId="26423"/>
    <cellStyle name="Normal 5 3 4 5 3 3" xfId="26424"/>
    <cellStyle name="Normal 5 3 4 5 4" xfId="26425"/>
    <cellStyle name="Normal 5 3 4 5 4 2" xfId="26426"/>
    <cellStyle name="Normal 5 3 4 5 5" xfId="26427"/>
    <cellStyle name="Normal 5 3 4 6" xfId="26428"/>
    <cellStyle name="Normal 5 3 4 6 2" xfId="26429"/>
    <cellStyle name="Normal 5 3 4 6 2 2" xfId="26430"/>
    <cellStyle name="Normal 5 3 4 6 2 2 2" xfId="26431"/>
    <cellStyle name="Normal 5 3 4 6 2 2 2 2" xfId="26432"/>
    <cellStyle name="Normal 5 3 4 6 2 2 3" xfId="26433"/>
    <cellStyle name="Normal 5 3 4 6 2 3" xfId="26434"/>
    <cellStyle name="Normal 5 3 4 6 2 3 2" xfId="26435"/>
    <cellStyle name="Normal 5 3 4 6 2 4" xfId="26436"/>
    <cellStyle name="Normal 5 3 4 6 3" xfId="26437"/>
    <cellStyle name="Normal 5 3 4 6 3 2" xfId="26438"/>
    <cellStyle name="Normal 5 3 4 6 3 2 2" xfId="26439"/>
    <cellStyle name="Normal 5 3 4 6 3 3" xfId="26440"/>
    <cellStyle name="Normal 5 3 4 6 4" xfId="26441"/>
    <cellStyle name="Normal 5 3 4 6 4 2" xfId="26442"/>
    <cellStyle name="Normal 5 3 4 6 5" xfId="26443"/>
    <cellStyle name="Normal 5 3 4 7" xfId="26444"/>
    <cellStyle name="Normal 5 3 4 7 2" xfId="26445"/>
    <cellStyle name="Normal 5 3 4 7 2 2" xfId="26446"/>
    <cellStyle name="Normal 5 3 4 7 2 2 2" xfId="26447"/>
    <cellStyle name="Normal 5 3 4 7 2 3" xfId="26448"/>
    <cellStyle name="Normal 5 3 4 7 3" xfId="26449"/>
    <cellStyle name="Normal 5 3 4 7 3 2" xfId="26450"/>
    <cellStyle name="Normal 5 3 4 7 4" xfId="26451"/>
    <cellStyle name="Normal 5 3 4 8" xfId="26452"/>
    <cellStyle name="Normal 5 3 4 8 2" xfId="26453"/>
    <cellStyle name="Normal 5 3 4 8 2 2" xfId="26454"/>
    <cellStyle name="Normal 5 3 4 8 3" xfId="26455"/>
    <cellStyle name="Normal 5 3 4 9" xfId="26456"/>
    <cellStyle name="Normal 5 3 4 9 2" xfId="26457"/>
    <cellStyle name="Normal 5 3 5" xfId="26458"/>
    <cellStyle name="Normal 5 3 5 10" xfId="26459"/>
    <cellStyle name="Normal 5 3 5 11" xfId="29449"/>
    <cellStyle name="Normal 5 3 5 2" xfId="26460"/>
    <cellStyle name="Normal 5 3 5 2 2" xfId="26461"/>
    <cellStyle name="Normal 5 3 5 2 2 2" xfId="26462"/>
    <cellStyle name="Normal 5 3 5 2 2 2 2" xfId="26463"/>
    <cellStyle name="Normal 5 3 5 2 2 2 2 2" xfId="26464"/>
    <cellStyle name="Normal 5 3 5 2 2 2 2 2 2" xfId="26465"/>
    <cellStyle name="Normal 5 3 5 2 2 2 2 3" xfId="26466"/>
    <cellStyle name="Normal 5 3 5 2 2 2 3" xfId="26467"/>
    <cellStyle name="Normal 5 3 5 2 2 2 3 2" xfId="26468"/>
    <cellStyle name="Normal 5 3 5 2 2 2 4" xfId="26469"/>
    <cellStyle name="Normal 5 3 5 2 2 3" xfId="26470"/>
    <cellStyle name="Normal 5 3 5 2 2 3 2" xfId="26471"/>
    <cellStyle name="Normal 5 3 5 2 2 3 2 2" xfId="26472"/>
    <cellStyle name="Normal 5 3 5 2 2 3 3" xfId="26473"/>
    <cellStyle name="Normal 5 3 5 2 2 4" xfId="26474"/>
    <cellStyle name="Normal 5 3 5 2 2 4 2" xfId="26475"/>
    <cellStyle name="Normal 5 3 5 2 2 5" xfId="26476"/>
    <cellStyle name="Normal 5 3 5 2 3" xfId="26477"/>
    <cellStyle name="Normal 5 3 5 2 3 2" xfId="26478"/>
    <cellStyle name="Normal 5 3 5 2 3 2 2" xfId="26479"/>
    <cellStyle name="Normal 5 3 5 2 3 2 2 2" xfId="26480"/>
    <cellStyle name="Normal 5 3 5 2 3 2 2 2 2" xfId="26481"/>
    <cellStyle name="Normal 5 3 5 2 3 2 2 3" xfId="26482"/>
    <cellStyle name="Normal 5 3 5 2 3 2 3" xfId="26483"/>
    <cellStyle name="Normal 5 3 5 2 3 2 3 2" xfId="26484"/>
    <cellStyle name="Normal 5 3 5 2 3 2 4" xfId="26485"/>
    <cellStyle name="Normal 5 3 5 2 3 3" xfId="26486"/>
    <cellStyle name="Normal 5 3 5 2 3 3 2" xfId="26487"/>
    <cellStyle name="Normal 5 3 5 2 3 3 2 2" xfId="26488"/>
    <cellStyle name="Normal 5 3 5 2 3 3 3" xfId="26489"/>
    <cellStyle name="Normal 5 3 5 2 3 4" xfId="26490"/>
    <cellStyle name="Normal 5 3 5 2 3 4 2" xfId="26491"/>
    <cellStyle name="Normal 5 3 5 2 3 5" xfId="26492"/>
    <cellStyle name="Normal 5 3 5 2 4" xfId="26493"/>
    <cellStyle name="Normal 5 3 5 2 4 2" xfId="26494"/>
    <cellStyle name="Normal 5 3 5 2 4 2 2" xfId="26495"/>
    <cellStyle name="Normal 5 3 5 2 4 2 2 2" xfId="26496"/>
    <cellStyle name="Normal 5 3 5 2 4 2 3" xfId="26497"/>
    <cellStyle name="Normal 5 3 5 2 4 3" xfId="26498"/>
    <cellStyle name="Normal 5 3 5 2 4 3 2" xfId="26499"/>
    <cellStyle name="Normal 5 3 5 2 4 4" xfId="26500"/>
    <cellStyle name="Normal 5 3 5 2 5" xfId="26501"/>
    <cellStyle name="Normal 5 3 5 2 5 2" xfId="26502"/>
    <cellStyle name="Normal 5 3 5 2 5 2 2" xfId="26503"/>
    <cellStyle name="Normal 5 3 5 2 5 3" xfId="26504"/>
    <cellStyle name="Normal 5 3 5 2 6" xfId="26505"/>
    <cellStyle name="Normal 5 3 5 2 6 2" xfId="26506"/>
    <cellStyle name="Normal 5 3 5 2 7" xfId="26507"/>
    <cellStyle name="Normal 5 3 5 2 8" xfId="29450"/>
    <cellStyle name="Normal 5 3 5 3" xfId="26508"/>
    <cellStyle name="Normal 5 3 5 3 2" xfId="26509"/>
    <cellStyle name="Normal 5 3 5 3 2 2" xfId="26510"/>
    <cellStyle name="Normal 5 3 5 3 2 2 2" xfId="26511"/>
    <cellStyle name="Normal 5 3 5 3 2 2 2 2" xfId="26512"/>
    <cellStyle name="Normal 5 3 5 3 2 2 3" xfId="26513"/>
    <cellStyle name="Normal 5 3 5 3 2 3" xfId="26514"/>
    <cellStyle name="Normal 5 3 5 3 2 3 2" xfId="26515"/>
    <cellStyle name="Normal 5 3 5 3 2 4" xfId="26516"/>
    <cellStyle name="Normal 5 3 5 3 3" xfId="26517"/>
    <cellStyle name="Normal 5 3 5 3 3 2" xfId="26518"/>
    <cellStyle name="Normal 5 3 5 3 3 2 2" xfId="26519"/>
    <cellStyle name="Normal 5 3 5 3 3 3" xfId="26520"/>
    <cellStyle name="Normal 5 3 5 3 4" xfId="26521"/>
    <cellStyle name="Normal 5 3 5 3 4 2" xfId="26522"/>
    <cellStyle name="Normal 5 3 5 3 5" xfId="26523"/>
    <cellStyle name="Normal 5 3 5 4" xfId="26524"/>
    <cellStyle name="Normal 5 3 5 4 2" xfId="26525"/>
    <cellStyle name="Normal 5 3 5 4 2 2" xfId="26526"/>
    <cellStyle name="Normal 5 3 5 4 2 2 2" xfId="26527"/>
    <cellStyle name="Normal 5 3 5 4 2 2 2 2" xfId="26528"/>
    <cellStyle name="Normal 5 3 5 4 2 2 3" xfId="26529"/>
    <cellStyle name="Normal 5 3 5 4 2 3" xfId="26530"/>
    <cellStyle name="Normal 5 3 5 4 2 3 2" xfId="26531"/>
    <cellStyle name="Normal 5 3 5 4 2 4" xfId="26532"/>
    <cellStyle name="Normal 5 3 5 4 3" xfId="26533"/>
    <cellStyle name="Normal 5 3 5 4 3 2" xfId="26534"/>
    <cellStyle name="Normal 5 3 5 4 3 2 2" xfId="26535"/>
    <cellStyle name="Normal 5 3 5 4 3 3" xfId="26536"/>
    <cellStyle name="Normal 5 3 5 4 4" xfId="26537"/>
    <cellStyle name="Normal 5 3 5 4 4 2" xfId="26538"/>
    <cellStyle name="Normal 5 3 5 4 5" xfId="26539"/>
    <cellStyle name="Normal 5 3 5 5" xfId="26540"/>
    <cellStyle name="Normal 5 3 5 5 2" xfId="26541"/>
    <cellStyle name="Normal 5 3 5 5 2 2" xfId="26542"/>
    <cellStyle name="Normal 5 3 5 5 2 2 2" xfId="26543"/>
    <cellStyle name="Normal 5 3 5 5 2 2 2 2" xfId="26544"/>
    <cellStyle name="Normal 5 3 5 5 2 2 3" xfId="26545"/>
    <cellStyle name="Normal 5 3 5 5 2 3" xfId="26546"/>
    <cellStyle name="Normal 5 3 5 5 2 3 2" xfId="26547"/>
    <cellStyle name="Normal 5 3 5 5 2 4" xfId="26548"/>
    <cellStyle name="Normal 5 3 5 5 3" xfId="26549"/>
    <cellStyle name="Normal 5 3 5 5 3 2" xfId="26550"/>
    <cellStyle name="Normal 5 3 5 5 3 2 2" xfId="26551"/>
    <cellStyle name="Normal 5 3 5 5 3 3" xfId="26552"/>
    <cellStyle name="Normal 5 3 5 5 4" xfId="26553"/>
    <cellStyle name="Normal 5 3 5 5 4 2" xfId="26554"/>
    <cellStyle name="Normal 5 3 5 5 5" xfId="26555"/>
    <cellStyle name="Normal 5 3 5 6" xfId="26556"/>
    <cellStyle name="Normal 5 3 5 6 2" xfId="26557"/>
    <cellStyle name="Normal 5 3 5 6 2 2" xfId="26558"/>
    <cellStyle name="Normal 5 3 5 6 2 2 2" xfId="26559"/>
    <cellStyle name="Normal 5 3 5 6 2 3" xfId="26560"/>
    <cellStyle name="Normal 5 3 5 6 3" xfId="26561"/>
    <cellStyle name="Normal 5 3 5 6 3 2" xfId="26562"/>
    <cellStyle name="Normal 5 3 5 6 4" xfId="26563"/>
    <cellStyle name="Normal 5 3 5 7" xfId="26564"/>
    <cellStyle name="Normal 5 3 5 7 2" xfId="26565"/>
    <cellStyle name="Normal 5 3 5 7 2 2" xfId="26566"/>
    <cellStyle name="Normal 5 3 5 7 3" xfId="26567"/>
    <cellStyle name="Normal 5 3 5 8" xfId="26568"/>
    <cellStyle name="Normal 5 3 5 8 2" xfId="26569"/>
    <cellStyle name="Normal 5 3 5 9" xfId="26570"/>
    <cellStyle name="Normal 5 3 5 9 2" xfId="26571"/>
    <cellStyle name="Normal 5 3 6" xfId="26572"/>
    <cellStyle name="Normal 5 3 6 10" xfId="26573"/>
    <cellStyle name="Normal 5 3 6 11" xfId="29451"/>
    <cellStyle name="Normal 5 3 6 2" xfId="26574"/>
    <cellStyle name="Normal 5 3 6 2 2" xfId="26575"/>
    <cellStyle name="Normal 5 3 6 2 2 2" xfId="26576"/>
    <cellStyle name="Normal 5 3 6 2 2 2 2" xfId="26577"/>
    <cellStyle name="Normal 5 3 6 2 2 2 2 2" xfId="26578"/>
    <cellStyle name="Normal 5 3 6 2 2 2 2 2 2" xfId="26579"/>
    <cellStyle name="Normal 5 3 6 2 2 2 2 3" xfId="26580"/>
    <cellStyle name="Normal 5 3 6 2 2 2 3" xfId="26581"/>
    <cellStyle name="Normal 5 3 6 2 2 2 3 2" xfId="26582"/>
    <cellStyle name="Normal 5 3 6 2 2 2 4" xfId="26583"/>
    <cellStyle name="Normal 5 3 6 2 2 3" xfId="26584"/>
    <cellStyle name="Normal 5 3 6 2 2 3 2" xfId="26585"/>
    <cellStyle name="Normal 5 3 6 2 2 3 2 2" xfId="26586"/>
    <cellStyle name="Normal 5 3 6 2 2 3 3" xfId="26587"/>
    <cellStyle name="Normal 5 3 6 2 2 4" xfId="26588"/>
    <cellStyle name="Normal 5 3 6 2 2 4 2" xfId="26589"/>
    <cellStyle name="Normal 5 3 6 2 2 5" xfId="26590"/>
    <cellStyle name="Normal 5 3 6 2 3" xfId="26591"/>
    <cellStyle name="Normal 5 3 6 2 3 2" xfId="26592"/>
    <cellStyle name="Normal 5 3 6 2 3 2 2" xfId="26593"/>
    <cellStyle name="Normal 5 3 6 2 3 2 2 2" xfId="26594"/>
    <cellStyle name="Normal 5 3 6 2 3 2 2 2 2" xfId="26595"/>
    <cellStyle name="Normal 5 3 6 2 3 2 2 3" xfId="26596"/>
    <cellStyle name="Normal 5 3 6 2 3 2 3" xfId="26597"/>
    <cellStyle name="Normal 5 3 6 2 3 2 3 2" xfId="26598"/>
    <cellStyle name="Normal 5 3 6 2 3 2 4" xfId="26599"/>
    <cellStyle name="Normal 5 3 6 2 3 3" xfId="26600"/>
    <cellStyle name="Normal 5 3 6 2 3 3 2" xfId="26601"/>
    <cellStyle name="Normal 5 3 6 2 3 3 2 2" xfId="26602"/>
    <cellStyle name="Normal 5 3 6 2 3 3 3" xfId="26603"/>
    <cellStyle name="Normal 5 3 6 2 3 4" xfId="26604"/>
    <cellStyle name="Normal 5 3 6 2 3 4 2" xfId="26605"/>
    <cellStyle name="Normal 5 3 6 2 3 5" xfId="26606"/>
    <cellStyle name="Normal 5 3 6 2 4" xfId="26607"/>
    <cellStyle name="Normal 5 3 6 2 4 2" xfId="26608"/>
    <cellStyle name="Normal 5 3 6 2 4 2 2" xfId="26609"/>
    <cellStyle name="Normal 5 3 6 2 4 2 2 2" xfId="26610"/>
    <cellStyle name="Normal 5 3 6 2 4 2 3" xfId="26611"/>
    <cellStyle name="Normal 5 3 6 2 4 3" xfId="26612"/>
    <cellStyle name="Normal 5 3 6 2 4 3 2" xfId="26613"/>
    <cellStyle name="Normal 5 3 6 2 4 4" xfId="26614"/>
    <cellStyle name="Normal 5 3 6 2 5" xfId="26615"/>
    <cellStyle name="Normal 5 3 6 2 5 2" xfId="26616"/>
    <cellStyle name="Normal 5 3 6 2 5 2 2" xfId="26617"/>
    <cellStyle name="Normal 5 3 6 2 5 3" xfId="26618"/>
    <cellStyle name="Normal 5 3 6 2 6" xfId="26619"/>
    <cellStyle name="Normal 5 3 6 2 6 2" xfId="26620"/>
    <cellStyle name="Normal 5 3 6 2 7" xfId="26621"/>
    <cellStyle name="Normal 5 3 6 2 8" xfId="29452"/>
    <cellStyle name="Normal 5 3 6 3" xfId="26622"/>
    <cellStyle name="Normal 5 3 6 3 2" xfId="26623"/>
    <cellStyle name="Normal 5 3 6 3 2 2" xfId="26624"/>
    <cellStyle name="Normal 5 3 6 3 2 2 2" xfId="26625"/>
    <cellStyle name="Normal 5 3 6 3 2 2 2 2" xfId="26626"/>
    <cellStyle name="Normal 5 3 6 3 2 2 3" xfId="26627"/>
    <cellStyle name="Normal 5 3 6 3 2 3" xfId="26628"/>
    <cellStyle name="Normal 5 3 6 3 2 3 2" xfId="26629"/>
    <cellStyle name="Normal 5 3 6 3 2 4" xfId="26630"/>
    <cellStyle name="Normal 5 3 6 3 3" xfId="26631"/>
    <cellStyle name="Normal 5 3 6 3 3 2" xfId="26632"/>
    <cellStyle name="Normal 5 3 6 3 3 2 2" xfId="26633"/>
    <cellStyle name="Normal 5 3 6 3 3 3" xfId="26634"/>
    <cellStyle name="Normal 5 3 6 3 4" xfId="26635"/>
    <cellStyle name="Normal 5 3 6 3 4 2" xfId="26636"/>
    <cellStyle name="Normal 5 3 6 3 5" xfId="26637"/>
    <cellStyle name="Normal 5 3 6 4" xfId="26638"/>
    <cellStyle name="Normal 5 3 6 4 2" xfId="26639"/>
    <cellStyle name="Normal 5 3 6 4 2 2" xfId="26640"/>
    <cellStyle name="Normal 5 3 6 4 2 2 2" xfId="26641"/>
    <cellStyle name="Normal 5 3 6 4 2 2 2 2" xfId="26642"/>
    <cellStyle name="Normal 5 3 6 4 2 2 3" xfId="26643"/>
    <cellStyle name="Normal 5 3 6 4 2 3" xfId="26644"/>
    <cellStyle name="Normal 5 3 6 4 2 3 2" xfId="26645"/>
    <cellStyle name="Normal 5 3 6 4 2 4" xfId="26646"/>
    <cellStyle name="Normal 5 3 6 4 3" xfId="26647"/>
    <cellStyle name="Normal 5 3 6 4 3 2" xfId="26648"/>
    <cellStyle name="Normal 5 3 6 4 3 2 2" xfId="26649"/>
    <cellStyle name="Normal 5 3 6 4 3 3" xfId="26650"/>
    <cellStyle name="Normal 5 3 6 4 4" xfId="26651"/>
    <cellStyle name="Normal 5 3 6 4 4 2" xfId="26652"/>
    <cellStyle name="Normal 5 3 6 4 5" xfId="26653"/>
    <cellStyle name="Normal 5 3 6 5" xfId="26654"/>
    <cellStyle name="Normal 5 3 6 5 2" xfId="26655"/>
    <cellStyle name="Normal 5 3 6 5 2 2" xfId="26656"/>
    <cellStyle name="Normal 5 3 6 5 2 2 2" xfId="26657"/>
    <cellStyle name="Normal 5 3 6 5 2 2 2 2" xfId="26658"/>
    <cellStyle name="Normal 5 3 6 5 2 2 3" xfId="26659"/>
    <cellStyle name="Normal 5 3 6 5 2 3" xfId="26660"/>
    <cellStyle name="Normal 5 3 6 5 2 3 2" xfId="26661"/>
    <cellStyle name="Normal 5 3 6 5 2 4" xfId="26662"/>
    <cellStyle name="Normal 5 3 6 5 3" xfId="26663"/>
    <cellStyle name="Normal 5 3 6 5 3 2" xfId="26664"/>
    <cellStyle name="Normal 5 3 6 5 3 2 2" xfId="26665"/>
    <cellStyle name="Normal 5 3 6 5 3 3" xfId="26666"/>
    <cellStyle name="Normal 5 3 6 5 4" xfId="26667"/>
    <cellStyle name="Normal 5 3 6 5 4 2" xfId="26668"/>
    <cellStyle name="Normal 5 3 6 5 5" xfId="26669"/>
    <cellStyle name="Normal 5 3 6 6" xfId="26670"/>
    <cellStyle name="Normal 5 3 6 6 2" xfId="26671"/>
    <cellStyle name="Normal 5 3 6 6 2 2" xfId="26672"/>
    <cellStyle name="Normal 5 3 6 6 2 2 2" xfId="26673"/>
    <cellStyle name="Normal 5 3 6 6 2 3" xfId="26674"/>
    <cellStyle name="Normal 5 3 6 6 3" xfId="26675"/>
    <cellStyle name="Normal 5 3 6 6 3 2" xfId="26676"/>
    <cellStyle name="Normal 5 3 6 6 4" xfId="26677"/>
    <cellStyle name="Normal 5 3 6 7" xfId="26678"/>
    <cellStyle name="Normal 5 3 6 7 2" xfId="26679"/>
    <cellStyle name="Normal 5 3 6 7 2 2" xfId="26680"/>
    <cellStyle name="Normal 5 3 6 7 3" xfId="26681"/>
    <cellStyle name="Normal 5 3 6 8" xfId="26682"/>
    <cellStyle name="Normal 5 3 6 8 2" xfId="26683"/>
    <cellStyle name="Normal 5 3 6 9" xfId="26684"/>
    <cellStyle name="Normal 5 3 6 9 2" xfId="26685"/>
    <cellStyle name="Normal 5 3 7" xfId="26686"/>
    <cellStyle name="Normal 5 3 7 2" xfId="26687"/>
    <cellStyle name="Normal 5 3 7 2 2" xfId="26688"/>
    <cellStyle name="Normal 5 3 7 2 2 2" xfId="26689"/>
    <cellStyle name="Normal 5 3 7 2 2 2 2" xfId="26690"/>
    <cellStyle name="Normal 5 3 7 2 2 2 2 2" xfId="26691"/>
    <cellStyle name="Normal 5 3 7 2 2 2 3" xfId="26692"/>
    <cellStyle name="Normal 5 3 7 2 2 3" xfId="26693"/>
    <cellStyle name="Normal 5 3 7 2 2 3 2" xfId="26694"/>
    <cellStyle name="Normal 5 3 7 2 2 4" xfId="26695"/>
    <cellStyle name="Normal 5 3 7 2 3" xfId="26696"/>
    <cellStyle name="Normal 5 3 7 2 3 2" xfId="26697"/>
    <cellStyle name="Normal 5 3 7 2 3 2 2" xfId="26698"/>
    <cellStyle name="Normal 5 3 7 2 3 3" xfId="26699"/>
    <cellStyle name="Normal 5 3 7 2 4" xfId="26700"/>
    <cellStyle name="Normal 5 3 7 2 4 2" xfId="26701"/>
    <cellStyle name="Normal 5 3 7 2 5" xfId="26702"/>
    <cellStyle name="Normal 5 3 7 3" xfId="26703"/>
    <cellStyle name="Normal 5 3 7 3 2" xfId="26704"/>
    <cellStyle name="Normal 5 3 7 3 2 2" xfId="26705"/>
    <cellStyle name="Normal 5 3 7 3 2 2 2" xfId="26706"/>
    <cellStyle name="Normal 5 3 7 3 2 2 2 2" xfId="26707"/>
    <cellStyle name="Normal 5 3 7 3 2 2 3" xfId="26708"/>
    <cellStyle name="Normal 5 3 7 3 2 3" xfId="26709"/>
    <cellStyle name="Normal 5 3 7 3 2 3 2" xfId="26710"/>
    <cellStyle name="Normal 5 3 7 3 2 4" xfId="26711"/>
    <cellStyle name="Normal 5 3 7 3 3" xfId="26712"/>
    <cellStyle name="Normal 5 3 7 3 3 2" xfId="26713"/>
    <cellStyle name="Normal 5 3 7 3 3 2 2" xfId="26714"/>
    <cellStyle name="Normal 5 3 7 3 3 3" xfId="26715"/>
    <cellStyle name="Normal 5 3 7 3 4" xfId="26716"/>
    <cellStyle name="Normal 5 3 7 3 4 2" xfId="26717"/>
    <cellStyle name="Normal 5 3 7 3 5" xfId="26718"/>
    <cellStyle name="Normal 5 3 7 4" xfId="26719"/>
    <cellStyle name="Normal 5 3 7 4 2" xfId="26720"/>
    <cellStyle name="Normal 5 3 7 4 2 2" xfId="26721"/>
    <cellStyle name="Normal 5 3 7 4 2 2 2" xfId="26722"/>
    <cellStyle name="Normal 5 3 7 4 2 3" xfId="26723"/>
    <cellStyle name="Normal 5 3 7 4 3" xfId="26724"/>
    <cellStyle name="Normal 5 3 7 4 3 2" xfId="26725"/>
    <cellStyle name="Normal 5 3 7 4 4" xfId="26726"/>
    <cellStyle name="Normal 5 3 7 5" xfId="26727"/>
    <cellStyle name="Normal 5 3 7 5 2" xfId="26728"/>
    <cellStyle name="Normal 5 3 7 5 2 2" xfId="26729"/>
    <cellStyle name="Normal 5 3 7 5 3" xfId="26730"/>
    <cellStyle name="Normal 5 3 7 6" xfId="26731"/>
    <cellStyle name="Normal 5 3 7 6 2" xfId="26732"/>
    <cellStyle name="Normal 5 3 7 7" xfId="26733"/>
    <cellStyle name="Normal 5 3 7 8" xfId="29453"/>
    <cellStyle name="Normal 5 3 8" xfId="26734"/>
    <cellStyle name="Normal 5 3 8 2" xfId="26735"/>
    <cellStyle name="Normal 5 3 8 2 2" xfId="26736"/>
    <cellStyle name="Normal 5 3 8 2 2 2" xfId="26737"/>
    <cellStyle name="Normal 5 3 8 2 2 2 2" xfId="26738"/>
    <cellStyle name="Normal 5 3 8 2 2 3" xfId="26739"/>
    <cellStyle name="Normal 5 3 8 2 3" xfId="26740"/>
    <cellStyle name="Normal 5 3 8 2 3 2" xfId="26741"/>
    <cellStyle name="Normal 5 3 8 2 4" xfId="26742"/>
    <cellStyle name="Normal 5 3 8 3" xfId="26743"/>
    <cellStyle name="Normal 5 3 8 3 2" xfId="26744"/>
    <cellStyle name="Normal 5 3 8 3 2 2" xfId="26745"/>
    <cellStyle name="Normal 5 3 8 3 3" xfId="26746"/>
    <cellStyle name="Normal 5 3 8 4" xfId="26747"/>
    <cellStyle name="Normal 5 3 8 4 2" xfId="26748"/>
    <cellStyle name="Normal 5 3 8 5" xfId="26749"/>
    <cellStyle name="Normal 5 3 9" xfId="26750"/>
    <cellStyle name="Normal 5 3 9 2" xfId="26751"/>
    <cellStyle name="Normal 5 3 9 2 2" xfId="26752"/>
    <cellStyle name="Normal 5 3 9 2 2 2" xfId="26753"/>
    <cellStyle name="Normal 5 3 9 2 2 2 2" xfId="26754"/>
    <cellStyle name="Normal 5 3 9 2 2 3" xfId="26755"/>
    <cellStyle name="Normal 5 3 9 2 3" xfId="26756"/>
    <cellStyle name="Normal 5 3 9 2 3 2" xfId="26757"/>
    <cellStyle name="Normal 5 3 9 2 4" xfId="26758"/>
    <cellStyle name="Normal 5 3 9 3" xfId="26759"/>
    <cellStyle name="Normal 5 3 9 3 2" xfId="26760"/>
    <cellStyle name="Normal 5 3 9 3 2 2" xfId="26761"/>
    <cellStyle name="Normal 5 3 9 3 3" xfId="26762"/>
    <cellStyle name="Normal 5 3 9 4" xfId="26763"/>
    <cellStyle name="Normal 5 3 9 4 2" xfId="26764"/>
    <cellStyle name="Normal 5 3 9 5" xfId="26765"/>
    <cellStyle name="Normal 5 4" xfId="26766"/>
    <cellStyle name="Normal 5 4 10" xfId="26767"/>
    <cellStyle name="Normal 5 4 10 2" xfId="26768"/>
    <cellStyle name="Normal 5 4 10 2 2" xfId="26769"/>
    <cellStyle name="Normal 5 4 10 2 2 2" xfId="26770"/>
    <cellStyle name="Normal 5 4 10 2 3" xfId="26771"/>
    <cellStyle name="Normal 5 4 10 3" xfId="26772"/>
    <cellStyle name="Normal 5 4 10 3 2" xfId="26773"/>
    <cellStyle name="Normal 5 4 10 4" xfId="26774"/>
    <cellStyle name="Normal 5 4 11" xfId="26775"/>
    <cellStyle name="Normal 5 4 11 2" xfId="26776"/>
    <cellStyle name="Normal 5 4 11 2 2" xfId="26777"/>
    <cellStyle name="Normal 5 4 11 3" xfId="26778"/>
    <cellStyle name="Normal 5 4 12" xfId="26779"/>
    <cellStyle name="Normal 5 4 12 2" xfId="26780"/>
    <cellStyle name="Normal 5 4 13" xfId="26781"/>
    <cellStyle name="Normal 5 4 13 2" xfId="26782"/>
    <cellStyle name="Normal 5 4 14" xfId="26783"/>
    <cellStyle name="Normal 5 4 15" xfId="29454"/>
    <cellStyle name="Normal 5 4 2" xfId="26784"/>
    <cellStyle name="Normal 5 4 2 10" xfId="26785"/>
    <cellStyle name="Normal 5 4 2 10 2" xfId="26786"/>
    <cellStyle name="Normal 5 4 2 11" xfId="26787"/>
    <cellStyle name="Normal 5 4 2 11 2" xfId="26788"/>
    <cellStyle name="Normal 5 4 2 12" xfId="26789"/>
    <cellStyle name="Normal 5 4 2 13" xfId="29455"/>
    <cellStyle name="Normal 5 4 2 2" xfId="26790"/>
    <cellStyle name="Normal 5 4 2 2 10" xfId="26791"/>
    <cellStyle name="Normal 5 4 2 2 11" xfId="29456"/>
    <cellStyle name="Normal 5 4 2 2 2" xfId="26792"/>
    <cellStyle name="Normal 5 4 2 2 2 2" xfId="26793"/>
    <cellStyle name="Normal 5 4 2 2 2 2 2" xfId="26794"/>
    <cellStyle name="Normal 5 4 2 2 2 2 2 2" xfId="26795"/>
    <cellStyle name="Normal 5 4 2 2 2 2 2 2 2" xfId="26796"/>
    <cellStyle name="Normal 5 4 2 2 2 2 2 2 2 2" xfId="26797"/>
    <cellStyle name="Normal 5 4 2 2 2 2 2 2 3" xfId="26798"/>
    <cellStyle name="Normal 5 4 2 2 2 2 2 3" xfId="26799"/>
    <cellStyle name="Normal 5 4 2 2 2 2 2 3 2" xfId="26800"/>
    <cellStyle name="Normal 5 4 2 2 2 2 2 4" xfId="26801"/>
    <cellStyle name="Normal 5 4 2 2 2 2 3" xfId="26802"/>
    <cellStyle name="Normal 5 4 2 2 2 2 3 2" xfId="26803"/>
    <cellStyle name="Normal 5 4 2 2 2 2 3 2 2" xfId="26804"/>
    <cellStyle name="Normal 5 4 2 2 2 2 3 3" xfId="26805"/>
    <cellStyle name="Normal 5 4 2 2 2 2 4" xfId="26806"/>
    <cellStyle name="Normal 5 4 2 2 2 2 4 2" xfId="26807"/>
    <cellStyle name="Normal 5 4 2 2 2 2 5" xfId="26808"/>
    <cellStyle name="Normal 5 4 2 2 2 3" xfId="26809"/>
    <cellStyle name="Normal 5 4 2 2 2 3 2" xfId="26810"/>
    <cellStyle name="Normal 5 4 2 2 2 3 2 2" xfId="26811"/>
    <cellStyle name="Normal 5 4 2 2 2 3 2 2 2" xfId="26812"/>
    <cellStyle name="Normal 5 4 2 2 2 3 2 2 2 2" xfId="26813"/>
    <cellStyle name="Normal 5 4 2 2 2 3 2 2 3" xfId="26814"/>
    <cellStyle name="Normal 5 4 2 2 2 3 2 3" xfId="26815"/>
    <cellStyle name="Normal 5 4 2 2 2 3 2 3 2" xfId="26816"/>
    <cellStyle name="Normal 5 4 2 2 2 3 2 4" xfId="26817"/>
    <cellStyle name="Normal 5 4 2 2 2 3 3" xfId="26818"/>
    <cellStyle name="Normal 5 4 2 2 2 3 3 2" xfId="26819"/>
    <cellStyle name="Normal 5 4 2 2 2 3 3 2 2" xfId="26820"/>
    <cellStyle name="Normal 5 4 2 2 2 3 3 3" xfId="26821"/>
    <cellStyle name="Normal 5 4 2 2 2 3 4" xfId="26822"/>
    <cellStyle name="Normal 5 4 2 2 2 3 4 2" xfId="26823"/>
    <cellStyle name="Normal 5 4 2 2 2 3 5" xfId="26824"/>
    <cellStyle name="Normal 5 4 2 2 2 4" xfId="26825"/>
    <cellStyle name="Normal 5 4 2 2 2 4 2" xfId="26826"/>
    <cellStyle name="Normal 5 4 2 2 2 4 2 2" xfId="26827"/>
    <cellStyle name="Normal 5 4 2 2 2 4 2 2 2" xfId="26828"/>
    <cellStyle name="Normal 5 4 2 2 2 4 2 3" xfId="26829"/>
    <cellStyle name="Normal 5 4 2 2 2 4 3" xfId="26830"/>
    <cellStyle name="Normal 5 4 2 2 2 4 3 2" xfId="26831"/>
    <cellStyle name="Normal 5 4 2 2 2 4 4" xfId="26832"/>
    <cellStyle name="Normal 5 4 2 2 2 5" xfId="26833"/>
    <cellStyle name="Normal 5 4 2 2 2 5 2" xfId="26834"/>
    <cellStyle name="Normal 5 4 2 2 2 5 2 2" xfId="26835"/>
    <cellStyle name="Normal 5 4 2 2 2 5 3" xfId="26836"/>
    <cellStyle name="Normal 5 4 2 2 2 6" xfId="26837"/>
    <cellStyle name="Normal 5 4 2 2 2 6 2" xfId="26838"/>
    <cellStyle name="Normal 5 4 2 2 2 7" xfId="26839"/>
    <cellStyle name="Normal 5 4 2 2 2 8" xfId="29457"/>
    <cellStyle name="Normal 5 4 2 2 3" xfId="26840"/>
    <cellStyle name="Normal 5 4 2 2 3 2" xfId="26841"/>
    <cellStyle name="Normal 5 4 2 2 3 2 2" xfId="26842"/>
    <cellStyle name="Normal 5 4 2 2 3 2 2 2" xfId="26843"/>
    <cellStyle name="Normal 5 4 2 2 3 2 2 2 2" xfId="26844"/>
    <cellStyle name="Normal 5 4 2 2 3 2 2 3" xfId="26845"/>
    <cellStyle name="Normal 5 4 2 2 3 2 3" xfId="26846"/>
    <cellStyle name="Normal 5 4 2 2 3 2 3 2" xfId="26847"/>
    <cellStyle name="Normal 5 4 2 2 3 2 4" xfId="26848"/>
    <cellStyle name="Normal 5 4 2 2 3 3" xfId="26849"/>
    <cellStyle name="Normal 5 4 2 2 3 3 2" xfId="26850"/>
    <cellStyle name="Normal 5 4 2 2 3 3 2 2" xfId="26851"/>
    <cellStyle name="Normal 5 4 2 2 3 3 3" xfId="26852"/>
    <cellStyle name="Normal 5 4 2 2 3 4" xfId="26853"/>
    <cellStyle name="Normal 5 4 2 2 3 4 2" xfId="26854"/>
    <cellStyle name="Normal 5 4 2 2 3 5" xfId="26855"/>
    <cellStyle name="Normal 5 4 2 2 4" xfId="26856"/>
    <cellStyle name="Normal 5 4 2 2 4 2" xfId="26857"/>
    <cellStyle name="Normal 5 4 2 2 4 2 2" xfId="26858"/>
    <cellStyle name="Normal 5 4 2 2 4 2 2 2" xfId="26859"/>
    <cellStyle name="Normal 5 4 2 2 4 2 2 2 2" xfId="26860"/>
    <cellStyle name="Normal 5 4 2 2 4 2 2 3" xfId="26861"/>
    <cellStyle name="Normal 5 4 2 2 4 2 3" xfId="26862"/>
    <cellStyle name="Normal 5 4 2 2 4 2 3 2" xfId="26863"/>
    <cellStyle name="Normal 5 4 2 2 4 2 4" xfId="26864"/>
    <cellStyle name="Normal 5 4 2 2 4 3" xfId="26865"/>
    <cellStyle name="Normal 5 4 2 2 4 3 2" xfId="26866"/>
    <cellStyle name="Normal 5 4 2 2 4 3 2 2" xfId="26867"/>
    <cellStyle name="Normal 5 4 2 2 4 3 3" xfId="26868"/>
    <cellStyle name="Normal 5 4 2 2 4 4" xfId="26869"/>
    <cellStyle name="Normal 5 4 2 2 4 4 2" xfId="26870"/>
    <cellStyle name="Normal 5 4 2 2 4 5" xfId="26871"/>
    <cellStyle name="Normal 5 4 2 2 5" xfId="26872"/>
    <cellStyle name="Normal 5 4 2 2 5 2" xfId="26873"/>
    <cellStyle name="Normal 5 4 2 2 5 2 2" xfId="26874"/>
    <cellStyle name="Normal 5 4 2 2 5 2 2 2" xfId="26875"/>
    <cellStyle name="Normal 5 4 2 2 5 2 2 2 2" xfId="26876"/>
    <cellStyle name="Normal 5 4 2 2 5 2 2 3" xfId="26877"/>
    <cellStyle name="Normal 5 4 2 2 5 2 3" xfId="26878"/>
    <cellStyle name="Normal 5 4 2 2 5 2 3 2" xfId="26879"/>
    <cellStyle name="Normal 5 4 2 2 5 2 4" xfId="26880"/>
    <cellStyle name="Normal 5 4 2 2 5 3" xfId="26881"/>
    <cellStyle name="Normal 5 4 2 2 5 3 2" xfId="26882"/>
    <cellStyle name="Normal 5 4 2 2 5 3 2 2" xfId="26883"/>
    <cellStyle name="Normal 5 4 2 2 5 3 3" xfId="26884"/>
    <cellStyle name="Normal 5 4 2 2 5 4" xfId="26885"/>
    <cellStyle name="Normal 5 4 2 2 5 4 2" xfId="26886"/>
    <cellStyle name="Normal 5 4 2 2 5 5" xfId="26887"/>
    <cellStyle name="Normal 5 4 2 2 6" xfId="26888"/>
    <cellStyle name="Normal 5 4 2 2 6 2" xfId="26889"/>
    <cellStyle name="Normal 5 4 2 2 6 2 2" xfId="26890"/>
    <cellStyle name="Normal 5 4 2 2 6 2 2 2" xfId="26891"/>
    <cellStyle name="Normal 5 4 2 2 6 2 3" xfId="26892"/>
    <cellStyle name="Normal 5 4 2 2 6 3" xfId="26893"/>
    <cellStyle name="Normal 5 4 2 2 6 3 2" xfId="26894"/>
    <cellStyle name="Normal 5 4 2 2 6 4" xfId="26895"/>
    <cellStyle name="Normal 5 4 2 2 7" xfId="26896"/>
    <cellStyle name="Normal 5 4 2 2 7 2" xfId="26897"/>
    <cellStyle name="Normal 5 4 2 2 7 2 2" xfId="26898"/>
    <cellStyle name="Normal 5 4 2 2 7 3" xfId="26899"/>
    <cellStyle name="Normal 5 4 2 2 8" xfId="26900"/>
    <cellStyle name="Normal 5 4 2 2 8 2" xfId="26901"/>
    <cellStyle name="Normal 5 4 2 2 9" xfId="26902"/>
    <cellStyle name="Normal 5 4 2 2 9 2" xfId="26903"/>
    <cellStyle name="Normal 5 4 2 3" xfId="26904"/>
    <cellStyle name="Normal 5 4 2 3 10" xfId="26905"/>
    <cellStyle name="Normal 5 4 2 3 11" xfId="29458"/>
    <cellStyle name="Normal 5 4 2 3 2" xfId="26906"/>
    <cellStyle name="Normal 5 4 2 3 2 2" xfId="26907"/>
    <cellStyle name="Normal 5 4 2 3 2 2 2" xfId="26908"/>
    <cellStyle name="Normal 5 4 2 3 2 2 2 2" xfId="26909"/>
    <cellStyle name="Normal 5 4 2 3 2 2 2 2 2" xfId="26910"/>
    <cellStyle name="Normal 5 4 2 3 2 2 2 2 2 2" xfId="26911"/>
    <cellStyle name="Normal 5 4 2 3 2 2 2 2 3" xfId="26912"/>
    <cellStyle name="Normal 5 4 2 3 2 2 2 3" xfId="26913"/>
    <cellStyle name="Normal 5 4 2 3 2 2 2 3 2" xfId="26914"/>
    <cellStyle name="Normal 5 4 2 3 2 2 2 4" xfId="26915"/>
    <cellStyle name="Normal 5 4 2 3 2 2 3" xfId="26916"/>
    <cellStyle name="Normal 5 4 2 3 2 2 3 2" xfId="26917"/>
    <cellStyle name="Normal 5 4 2 3 2 2 3 2 2" xfId="26918"/>
    <cellStyle name="Normal 5 4 2 3 2 2 3 3" xfId="26919"/>
    <cellStyle name="Normal 5 4 2 3 2 2 4" xfId="26920"/>
    <cellStyle name="Normal 5 4 2 3 2 2 4 2" xfId="26921"/>
    <cellStyle name="Normal 5 4 2 3 2 2 5" xfId="26922"/>
    <cellStyle name="Normal 5 4 2 3 2 3" xfId="26923"/>
    <cellStyle name="Normal 5 4 2 3 2 3 2" xfId="26924"/>
    <cellStyle name="Normal 5 4 2 3 2 3 2 2" xfId="26925"/>
    <cellStyle name="Normal 5 4 2 3 2 3 2 2 2" xfId="26926"/>
    <cellStyle name="Normal 5 4 2 3 2 3 2 2 2 2" xfId="26927"/>
    <cellStyle name="Normal 5 4 2 3 2 3 2 2 3" xfId="26928"/>
    <cellStyle name="Normal 5 4 2 3 2 3 2 3" xfId="26929"/>
    <cellStyle name="Normal 5 4 2 3 2 3 2 3 2" xfId="26930"/>
    <cellStyle name="Normal 5 4 2 3 2 3 2 4" xfId="26931"/>
    <cellStyle name="Normal 5 4 2 3 2 3 3" xfId="26932"/>
    <cellStyle name="Normal 5 4 2 3 2 3 3 2" xfId="26933"/>
    <cellStyle name="Normal 5 4 2 3 2 3 3 2 2" xfId="26934"/>
    <cellStyle name="Normal 5 4 2 3 2 3 3 3" xfId="26935"/>
    <cellStyle name="Normal 5 4 2 3 2 3 4" xfId="26936"/>
    <cellStyle name="Normal 5 4 2 3 2 3 4 2" xfId="26937"/>
    <cellStyle name="Normal 5 4 2 3 2 3 5" xfId="26938"/>
    <cellStyle name="Normal 5 4 2 3 2 4" xfId="26939"/>
    <cellStyle name="Normal 5 4 2 3 2 4 2" xfId="26940"/>
    <cellStyle name="Normal 5 4 2 3 2 4 2 2" xfId="26941"/>
    <cellStyle name="Normal 5 4 2 3 2 4 2 2 2" xfId="26942"/>
    <cellStyle name="Normal 5 4 2 3 2 4 2 3" xfId="26943"/>
    <cellStyle name="Normal 5 4 2 3 2 4 3" xfId="26944"/>
    <cellStyle name="Normal 5 4 2 3 2 4 3 2" xfId="26945"/>
    <cellStyle name="Normal 5 4 2 3 2 4 4" xfId="26946"/>
    <cellStyle name="Normal 5 4 2 3 2 5" xfId="26947"/>
    <cellStyle name="Normal 5 4 2 3 2 5 2" xfId="26948"/>
    <cellStyle name="Normal 5 4 2 3 2 5 2 2" xfId="26949"/>
    <cellStyle name="Normal 5 4 2 3 2 5 3" xfId="26950"/>
    <cellStyle name="Normal 5 4 2 3 2 6" xfId="26951"/>
    <cellStyle name="Normal 5 4 2 3 2 6 2" xfId="26952"/>
    <cellStyle name="Normal 5 4 2 3 2 7" xfId="26953"/>
    <cellStyle name="Normal 5 4 2 3 2 8" xfId="29459"/>
    <cellStyle name="Normal 5 4 2 3 3" xfId="26954"/>
    <cellStyle name="Normal 5 4 2 3 3 2" xfId="26955"/>
    <cellStyle name="Normal 5 4 2 3 3 2 2" xfId="26956"/>
    <cellStyle name="Normal 5 4 2 3 3 2 2 2" xfId="26957"/>
    <cellStyle name="Normal 5 4 2 3 3 2 2 2 2" xfId="26958"/>
    <cellStyle name="Normal 5 4 2 3 3 2 2 3" xfId="26959"/>
    <cellStyle name="Normal 5 4 2 3 3 2 3" xfId="26960"/>
    <cellStyle name="Normal 5 4 2 3 3 2 3 2" xfId="26961"/>
    <cellStyle name="Normal 5 4 2 3 3 2 4" xfId="26962"/>
    <cellStyle name="Normal 5 4 2 3 3 3" xfId="26963"/>
    <cellStyle name="Normal 5 4 2 3 3 3 2" xfId="26964"/>
    <cellStyle name="Normal 5 4 2 3 3 3 2 2" xfId="26965"/>
    <cellStyle name="Normal 5 4 2 3 3 3 3" xfId="26966"/>
    <cellStyle name="Normal 5 4 2 3 3 4" xfId="26967"/>
    <cellStyle name="Normal 5 4 2 3 3 4 2" xfId="26968"/>
    <cellStyle name="Normal 5 4 2 3 3 5" xfId="26969"/>
    <cellStyle name="Normal 5 4 2 3 4" xfId="26970"/>
    <cellStyle name="Normal 5 4 2 3 4 2" xfId="26971"/>
    <cellStyle name="Normal 5 4 2 3 4 2 2" xfId="26972"/>
    <cellStyle name="Normal 5 4 2 3 4 2 2 2" xfId="26973"/>
    <cellStyle name="Normal 5 4 2 3 4 2 2 2 2" xfId="26974"/>
    <cellStyle name="Normal 5 4 2 3 4 2 2 3" xfId="26975"/>
    <cellStyle name="Normal 5 4 2 3 4 2 3" xfId="26976"/>
    <cellStyle name="Normal 5 4 2 3 4 2 3 2" xfId="26977"/>
    <cellStyle name="Normal 5 4 2 3 4 2 4" xfId="26978"/>
    <cellStyle name="Normal 5 4 2 3 4 3" xfId="26979"/>
    <cellStyle name="Normal 5 4 2 3 4 3 2" xfId="26980"/>
    <cellStyle name="Normal 5 4 2 3 4 3 2 2" xfId="26981"/>
    <cellStyle name="Normal 5 4 2 3 4 3 3" xfId="26982"/>
    <cellStyle name="Normal 5 4 2 3 4 4" xfId="26983"/>
    <cellStyle name="Normal 5 4 2 3 4 4 2" xfId="26984"/>
    <cellStyle name="Normal 5 4 2 3 4 5" xfId="26985"/>
    <cellStyle name="Normal 5 4 2 3 5" xfId="26986"/>
    <cellStyle name="Normal 5 4 2 3 5 2" xfId="26987"/>
    <cellStyle name="Normal 5 4 2 3 5 2 2" xfId="26988"/>
    <cellStyle name="Normal 5 4 2 3 5 2 2 2" xfId="26989"/>
    <cellStyle name="Normal 5 4 2 3 5 2 2 2 2" xfId="26990"/>
    <cellStyle name="Normal 5 4 2 3 5 2 2 3" xfId="26991"/>
    <cellStyle name="Normal 5 4 2 3 5 2 3" xfId="26992"/>
    <cellStyle name="Normal 5 4 2 3 5 2 3 2" xfId="26993"/>
    <cellStyle name="Normal 5 4 2 3 5 2 4" xfId="26994"/>
    <cellStyle name="Normal 5 4 2 3 5 3" xfId="26995"/>
    <cellStyle name="Normal 5 4 2 3 5 3 2" xfId="26996"/>
    <cellStyle name="Normal 5 4 2 3 5 3 2 2" xfId="26997"/>
    <cellStyle name="Normal 5 4 2 3 5 3 3" xfId="26998"/>
    <cellStyle name="Normal 5 4 2 3 5 4" xfId="26999"/>
    <cellStyle name="Normal 5 4 2 3 5 4 2" xfId="27000"/>
    <cellStyle name="Normal 5 4 2 3 5 5" xfId="27001"/>
    <cellStyle name="Normal 5 4 2 3 6" xfId="27002"/>
    <cellStyle name="Normal 5 4 2 3 6 2" xfId="27003"/>
    <cellStyle name="Normal 5 4 2 3 6 2 2" xfId="27004"/>
    <cellStyle name="Normal 5 4 2 3 6 2 2 2" xfId="27005"/>
    <cellStyle name="Normal 5 4 2 3 6 2 3" xfId="27006"/>
    <cellStyle name="Normal 5 4 2 3 6 3" xfId="27007"/>
    <cellStyle name="Normal 5 4 2 3 6 3 2" xfId="27008"/>
    <cellStyle name="Normal 5 4 2 3 6 4" xfId="27009"/>
    <cellStyle name="Normal 5 4 2 3 7" xfId="27010"/>
    <cellStyle name="Normal 5 4 2 3 7 2" xfId="27011"/>
    <cellStyle name="Normal 5 4 2 3 7 2 2" xfId="27012"/>
    <cellStyle name="Normal 5 4 2 3 7 3" xfId="27013"/>
    <cellStyle name="Normal 5 4 2 3 8" xfId="27014"/>
    <cellStyle name="Normal 5 4 2 3 8 2" xfId="27015"/>
    <cellStyle name="Normal 5 4 2 3 9" xfId="27016"/>
    <cellStyle name="Normal 5 4 2 3 9 2" xfId="27017"/>
    <cellStyle name="Normal 5 4 2 4" xfId="27018"/>
    <cellStyle name="Normal 5 4 2 4 2" xfId="27019"/>
    <cellStyle name="Normal 5 4 2 4 2 2" xfId="27020"/>
    <cellStyle name="Normal 5 4 2 4 2 2 2" xfId="27021"/>
    <cellStyle name="Normal 5 4 2 4 2 2 2 2" xfId="27022"/>
    <cellStyle name="Normal 5 4 2 4 2 2 2 2 2" xfId="27023"/>
    <cellStyle name="Normal 5 4 2 4 2 2 2 3" xfId="27024"/>
    <cellStyle name="Normal 5 4 2 4 2 2 3" xfId="27025"/>
    <cellStyle name="Normal 5 4 2 4 2 2 3 2" xfId="27026"/>
    <cellStyle name="Normal 5 4 2 4 2 2 4" xfId="27027"/>
    <cellStyle name="Normal 5 4 2 4 2 3" xfId="27028"/>
    <cellStyle name="Normal 5 4 2 4 2 3 2" xfId="27029"/>
    <cellStyle name="Normal 5 4 2 4 2 3 2 2" xfId="27030"/>
    <cellStyle name="Normal 5 4 2 4 2 3 3" xfId="27031"/>
    <cellStyle name="Normal 5 4 2 4 2 4" xfId="27032"/>
    <cellStyle name="Normal 5 4 2 4 2 4 2" xfId="27033"/>
    <cellStyle name="Normal 5 4 2 4 2 5" xfId="27034"/>
    <cellStyle name="Normal 5 4 2 4 3" xfId="27035"/>
    <cellStyle name="Normal 5 4 2 4 3 2" xfId="27036"/>
    <cellStyle name="Normal 5 4 2 4 3 2 2" xfId="27037"/>
    <cellStyle name="Normal 5 4 2 4 3 2 2 2" xfId="27038"/>
    <cellStyle name="Normal 5 4 2 4 3 2 2 2 2" xfId="27039"/>
    <cellStyle name="Normal 5 4 2 4 3 2 2 3" xfId="27040"/>
    <cellStyle name="Normal 5 4 2 4 3 2 3" xfId="27041"/>
    <cellStyle name="Normal 5 4 2 4 3 2 3 2" xfId="27042"/>
    <cellStyle name="Normal 5 4 2 4 3 2 4" xfId="27043"/>
    <cellStyle name="Normal 5 4 2 4 3 3" xfId="27044"/>
    <cellStyle name="Normal 5 4 2 4 3 3 2" xfId="27045"/>
    <cellStyle name="Normal 5 4 2 4 3 3 2 2" xfId="27046"/>
    <cellStyle name="Normal 5 4 2 4 3 3 3" xfId="27047"/>
    <cellStyle name="Normal 5 4 2 4 3 4" xfId="27048"/>
    <cellStyle name="Normal 5 4 2 4 3 4 2" xfId="27049"/>
    <cellStyle name="Normal 5 4 2 4 3 5" xfId="27050"/>
    <cellStyle name="Normal 5 4 2 4 4" xfId="27051"/>
    <cellStyle name="Normal 5 4 2 4 4 2" xfId="27052"/>
    <cellStyle name="Normal 5 4 2 4 4 2 2" xfId="27053"/>
    <cellStyle name="Normal 5 4 2 4 4 2 2 2" xfId="27054"/>
    <cellStyle name="Normal 5 4 2 4 4 2 3" xfId="27055"/>
    <cellStyle name="Normal 5 4 2 4 4 3" xfId="27056"/>
    <cellStyle name="Normal 5 4 2 4 4 3 2" xfId="27057"/>
    <cellStyle name="Normal 5 4 2 4 4 4" xfId="27058"/>
    <cellStyle name="Normal 5 4 2 4 5" xfId="27059"/>
    <cellStyle name="Normal 5 4 2 4 5 2" xfId="27060"/>
    <cellStyle name="Normal 5 4 2 4 5 2 2" xfId="27061"/>
    <cellStyle name="Normal 5 4 2 4 5 3" xfId="27062"/>
    <cellStyle name="Normal 5 4 2 4 6" xfId="27063"/>
    <cellStyle name="Normal 5 4 2 4 6 2" xfId="27064"/>
    <cellStyle name="Normal 5 4 2 4 7" xfId="27065"/>
    <cellStyle name="Normal 5 4 2 4 8" xfId="29460"/>
    <cellStyle name="Normal 5 4 2 5" xfId="27066"/>
    <cellStyle name="Normal 5 4 2 5 2" xfId="27067"/>
    <cellStyle name="Normal 5 4 2 5 2 2" xfId="27068"/>
    <cellStyle name="Normal 5 4 2 5 2 2 2" xfId="27069"/>
    <cellStyle name="Normal 5 4 2 5 2 2 2 2" xfId="27070"/>
    <cellStyle name="Normal 5 4 2 5 2 2 3" xfId="27071"/>
    <cellStyle name="Normal 5 4 2 5 2 3" xfId="27072"/>
    <cellStyle name="Normal 5 4 2 5 2 3 2" xfId="27073"/>
    <cellStyle name="Normal 5 4 2 5 2 4" xfId="27074"/>
    <cellStyle name="Normal 5 4 2 5 3" xfId="27075"/>
    <cellStyle name="Normal 5 4 2 5 3 2" xfId="27076"/>
    <cellStyle name="Normal 5 4 2 5 3 2 2" xfId="27077"/>
    <cellStyle name="Normal 5 4 2 5 3 3" xfId="27078"/>
    <cellStyle name="Normal 5 4 2 5 4" xfId="27079"/>
    <cellStyle name="Normal 5 4 2 5 4 2" xfId="27080"/>
    <cellStyle name="Normal 5 4 2 5 5" xfId="27081"/>
    <cellStyle name="Normal 5 4 2 6" xfId="27082"/>
    <cellStyle name="Normal 5 4 2 6 2" xfId="27083"/>
    <cellStyle name="Normal 5 4 2 6 2 2" xfId="27084"/>
    <cellStyle name="Normal 5 4 2 6 2 2 2" xfId="27085"/>
    <cellStyle name="Normal 5 4 2 6 2 2 2 2" xfId="27086"/>
    <cellStyle name="Normal 5 4 2 6 2 2 3" xfId="27087"/>
    <cellStyle name="Normal 5 4 2 6 2 3" xfId="27088"/>
    <cellStyle name="Normal 5 4 2 6 2 3 2" xfId="27089"/>
    <cellStyle name="Normal 5 4 2 6 2 4" xfId="27090"/>
    <cellStyle name="Normal 5 4 2 6 3" xfId="27091"/>
    <cellStyle name="Normal 5 4 2 6 3 2" xfId="27092"/>
    <cellStyle name="Normal 5 4 2 6 3 2 2" xfId="27093"/>
    <cellStyle name="Normal 5 4 2 6 3 3" xfId="27094"/>
    <cellStyle name="Normal 5 4 2 6 4" xfId="27095"/>
    <cellStyle name="Normal 5 4 2 6 4 2" xfId="27096"/>
    <cellStyle name="Normal 5 4 2 6 5" xfId="27097"/>
    <cellStyle name="Normal 5 4 2 7" xfId="27098"/>
    <cellStyle name="Normal 5 4 2 7 2" xfId="27099"/>
    <cellStyle name="Normal 5 4 2 7 2 2" xfId="27100"/>
    <cellStyle name="Normal 5 4 2 7 2 2 2" xfId="27101"/>
    <cellStyle name="Normal 5 4 2 7 2 2 2 2" xfId="27102"/>
    <cellStyle name="Normal 5 4 2 7 2 2 3" xfId="27103"/>
    <cellStyle name="Normal 5 4 2 7 2 3" xfId="27104"/>
    <cellStyle name="Normal 5 4 2 7 2 3 2" xfId="27105"/>
    <cellStyle name="Normal 5 4 2 7 2 4" xfId="27106"/>
    <cellStyle name="Normal 5 4 2 7 3" xfId="27107"/>
    <cellStyle name="Normal 5 4 2 7 3 2" xfId="27108"/>
    <cellStyle name="Normal 5 4 2 7 3 2 2" xfId="27109"/>
    <cellStyle name="Normal 5 4 2 7 3 3" xfId="27110"/>
    <cellStyle name="Normal 5 4 2 7 4" xfId="27111"/>
    <cellStyle name="Normal 5 4 2 7 4 2" xfId="27112"/>
    <cellStyle name="Normal 5 4 2 7 5" xfId="27113"/>
    <cellStyle name="Normal 5 4 2 8" xfId="27114"/>
    <cellStyle name="Normal 5 4 2 8 2" xfId="27115"/>
    <cellStyle name="Normal 5 4 2 8 2 2" xfId="27116"/>
    <cellStyle name="Normal 5 4 2 8 2 2 2" xfId="27117"/>
    <cellStyle name="Normal 5 4 2 8 2 3" xfId="27118"/>
    <cellStyle name="Normal 5 4 2 8 3" xfId="27119"/>
    <cellStyle name="Normal 5 4 2 8 3 2" xfId="27120"/>
    <cellStyle name="Normal 5 4 2 8 4" xfId="27121"/>
    <cellStyle name="Normal 5 4 2 9" xfId="27122"/>
    <cellStyle name="Normal 5 4 2 9 2" xfId="27123"/>
    <cellStyle name="Normal 5 4 2 9 2 2" xfId="27124"/>
    <cellStyle name="Normal 5 4 2 9 3" xfId="27125"/>
    <cellStyle name="Normal 5 4 3" xfId="27126"/>
    <cellStyle name="Normal 5 4 3 10" xfId="27127"/>
    <cellStyle name="Normal 5 4 3 10 2" xfId="27128"/>
    <cellStyle name="Normal 5 4 3 11" xfId="27129"/>
    <cellStyle name="Normal 5 4 3 12" xfId="29461"/>
    <cellStyle name="Normal 5 4 3 2" xfId="27130"/>
    <cellStyle name="Normal 5 4 3 2 10" xfId="27131"/>
    <cellStyle name="Normal 5 4 3 2 11" xfId="29462"/>
    <cellStyle name="Normal 5 4 3 2 2" xfId="27132"/>
    <cellStyle name="Normal 5 4 3 2 2 2" xfId="27133"/>
    <cellStyle name="Normal 5 4 3 2 2 2 2" xfId="27134"/>
    <cellStyle name="Normal 5 4 3 2 2 2 2 2" xfId="27135"/>
    <cellStyle name="Normal 5 4 3 2 2 2 2 2 2" xfId="27136"/>
    <cellStyle name="Normal 5 4 3 2 2 2 2 2 2 2" xfId="27137"/>
    <cellStyle name="Normal 5 4 3 2 2 2 2 2 3" xfId="27138"/>
    <cellStyle name="Normal 5 4 3 2 2 2 2 3" xfId="27139"/>
    <cellStyle name="Normal 5 4 3 2 2 2 2 3 2" xfId="27140"/>
    <cellStyle name="Normal 5 4 3 2 2 2 2 4" xfId="27141"/>
    <cellStyle name="Normal 5 4 3 2 2 2 3" xfId="27142"/>
    <cellStyle name="Normal 5 4 3 2 2 2 3 2" xfId="27143"/>
    <cellStyle name="Normal 5 4 3 2 2 2 3 2 2" xfId="27144"/>
    <cellStyle name="Normal 5 4 3 2 2 2 3 3" xfId="27145"/>
    <cellStyle name="Normal 5 4 3 2 2 2 4" xfId="27146"/>
    <cellStyle name="Normal 5 4 3 2 2 2 4 2" xfId="27147"/>
    <cellStyle name="Normal 5 4 3 2 2 2 5" xfId="27148"/>
    <cellStyle name="Normal 5 4 3 2 2 3" xfId="27149"/>
    <cellStyle name="Normal 5 4 3 2 2 3 2" xfId="27150"/>
    <cellStyle name="Normal 5 4 3 2 2 3 2 2" xfId="27151"/>
    <cellStyle name="Normal 5 4 3 2 2 3 2 2 2" xfId="27152"/>
    <cellStyle name="Normal 5 4 3 2 2 3 2 2 2 2" xfId="27153"/>
    <cellStyle name="Normal 5 4 3 2 2 3 2 2 3" xfId="27154"/>
    <cellStyle name="Normal 5 4 3 2 2 3 2 3" xfId="27155"/>
    <cellStyle name="Normal 5 4 3 2 2 3 2 3 2" xfId="27156"/>
    <cellStyle name="Normal 5 4 3 2 2 3 2 4" xfId="27157"/>
    <cellStyle name="Normal 5 4 3 2 2 3 3" xfId="27158"/>
    <cellStyle name="Normal 5 4 3 2 2 3 3 2" xfId="27159"/>
    <cellStyle name="Normal 5 4 3 2 2 3 3 2 2" xfId="27160"/>
    <cellStyle name="Normal 5 4 3 2 2 3 3 3" xfId="27161"/>
    <cellStyle name="Normal 5 4 3 2 2 3 4" xfId="27162"/>
    <cellStyle name="Normal 5 4 3 2 2 3 4 2" xfId="27163"/>
    <cellStyle name="Normal 5 4 3 2 2 3 5" xfId="27164"/>
    <cellStyle name="Normal 5 4 3 2 2 4" xfId="27165"/>
    <cellStyle name="Normal 5 4 3 2 2 4 2" xfId="27166"/>
    <cellStyle name="Normal 5 4 3 2 2 4 2 2" xfId="27167"/>
    <cellStyle name="Normal 5 4 3 2 2 4 2 2 2" xfId="27168"/>
    <cellStyle name="Normal 5 4 3 2 2 4 2 3" xfId="27169"/>
    <cellStyle name="Normal 5 4 3 2 2 4 3" xfId="27170"/>
    <cellStyle name="Normal 5 4 3 2 2 4 3 2" xfId="27171"/>
    <cellStyle name="Normal 5 4 3 2 2 4 4" xfId="27172"/>
    <cellStyle name="Normal 5 4 3 2 2 5" xfId="27173"/>
    <cellStyle name="Normal 5 4 3 2 2 5 2" xfId="27174"/>
    <cellStyle name="Normal 5 4 3 2 2 5 2 2" xfId="27175"/>
    <cellStyle name="Normal 5 4 3 2 2 5 3" xfId="27176"/>
    <cellStyle name="Normal 5 4 3 2 2 6" xfId="27177"/>
    <cellStyle name="Normal 5 4 3 2 2 6 2" xfId="27178"/>
    <cellStyle name="Normal 5 4 3 2 2 7" xfId="27179"/>
    <cellStyle name="Normal 5 4 3 2 2 8" xfId="29463"/>
    <cellStyle name="Normal 5 4 3 2 3" xfId="27180"/>
    <cellStyle name="Normal 5 4 3 2 3 2" xfId="27181"/>
    <cellStyle name="Normal 5 4 3 2 3 2 2" xfId="27182"/>
    <cellStyle name="Normal 5 4 3 2 3 2 2 2" xfId="27183"/>
    <cellStyle name="Normal 5 4 3 2 3 2 2 2 2" xfId="27184"/>
    <cellStyle name="Normal 5 4 3 2 3 2 2 3" xfId="27185"/>
    <cellStyle name="Normal 5 4 3 2 3 2 3" xfId="27186"/>
    <cellStyle name="Normal 5 4 3 2 3 2 3 2" xfId="27187"/>
    <cellStyle name="Normal 5 4 3 2 3 2 4" xfId="27188"/>
    <cellStyle name="Normal 5 4 3 2 3 3" xfId="27189"/>
    <cellStyle name="Normal 5 4 3 2 3 3 2" xfId="27190"/>
    <cellStyle name="Normal 5 4 3 2 3 3 2 2" xfId="27191"/>
    <cellStyle name="Normal 5 4 3 2 3 3 3" xfId="27192"/>
    <cellStyle name="Normal 5 4 3 2 3 4" xfId="27193"/>
    <cellStyle name="Normal 5 4 3 2 3 4 2" xfId="27194"/>
    <cellStyle name="Normal 5 4 3 2 3 5" xfId="27195"/>
    <cellStyle name="Normal 5 4 3 2 4" xfId="27196"/>
    <cellStyle name="Normal 5 4 3 2 4 2" xfId="27197"/>
    <cellStyle name="Normal 5 4 3 2 4 2 2" xfId="27198"/>
    <cellStyle name="Normal 5 4 3 2 4 2 2 2" xfId="27199"/>
    <cellStyle name="Normal 5 4 3 2 4 2 2 2 2" xfId="27200"/>
    <cellStyle name="Normal 5 4 3 2 4 2 2 3" xfId="27201"/>
    <cellStyle name="Normal 5 4 3 2 4 2 3" xfId="27202"/>
    <cellStyle name="Normal 5 4 3 2 4 2 3 2" xfId="27203"/>
    <cellStyle name="Normal 5 4 3 2 4 2 4" xfId="27204"/>
    <cellStyle name="Normal 5 4 3 2 4 3" xfId="27205"/>
    <cellStyle name="Normal 5 4 3 2 4 3 2" xfId="27206"/>
    <cellStyle name="Normal 5 4 3 2 4 3 2 2" xfId="27207"/>
    <cellStyle name="Normal 5 4 3 2 4 3 3" xfId="27208"/>
    <cellStyle name="Normal 5 4 3 2 4 4" xfId="27209"/>
    <cellStyle name="Normal 5 4 3 2 4 4 2" xfId="27210"/>
    <cellStyle name="Normal 5 4 3 2 4 5" xfId="27211"/>
    <cellStyle name="Normal 5 4 3 2 5" xfId="27212"/>
    <cellStyle name="Normal 5 4 3 2 5 2" xfId="27213"/>
    <cellStyle name="Normal 5 4 3 2 5 2 2" xfId="27214"/>
    <cellStyle name="Normal 5 4 3 2 5 2 2 2" xfId="27215"/>
    <cellStyle name="Normal 5 4 3 2 5 2 2 2 2" xfId="27216"/>
    <cellStyle name="Normal 5 4 3 2 5 2 2 3" xfId="27217"/>
    <cellStyle name="Normal 5 4 3 2 5 2 3" xfId="27218"/>
    <cellStyle name="Normal 5 4 3 2 5 2 3 2" xfId="27219"/>
    <cellStyle name="Normal 5 4 3 2 5 2 4" xfId="27220"/>
    <cellStyle name="Normal 5 4 3 2 5 3" xfId="27221"/>
    <cellStyle name="Normal 5 4 3 2 5 3 2" xfId="27222"/>
    <cellStyle name="Normal 5 4 3 2 5 3 2 2" xfId="27223"/>
    <cellStyle name="Normal 5 4 3 2 5 3 3" xfId="27224"/>
    <cellStyle name="Normal 5 4 3 2 5 4" xfId="27225"/>
    <cellStyle name="Normal 5 4 3 2 5 4 2" xfId="27226"/>
    <cellStyle name="Normal 5 4 3 2 5 5" xfId="27227"/>
    <cellStyle name="Normal 5 4 3 2 6" xfId="27228"/>
    <cellStyle name="Normal 5 4 3 2 6 2" xfId="27229"/>
    <cellStyle name="Normal 5 4 3 2 6 2 2" xfId="27230"/>
    <cellStyle name="Normal 5 4 3 2 6 2 2 2" xfId="27231"/>
    <cellStyle name="Normal 5 4 3 2 6 2 3" xfId="27232"/>
    <cellStyle name="Normal 5 4 3 2 6 3" xfId="27233"/>
    <cellStyle name="Normal 5 4 3 2 6 3 2" xfId="27234"/>
    <cellStyle name="Normal 5 4 3 2 6 4" xfId="27235"/>
    <cellStyle name="Normal 5 4 3 2 7" xfId="27236"/>
    <cellStyle name="Normal 5 4 3 2 7 2" xfId="27237"/>
    <cellStyle name="Normal 5 4 3 2 7 2 2" xfId="27238"/>
    <cellStyle name="Normal 5 4 3 2 7 3" xfId="27239"/>
    <cellStyle name="Normal 5 4 3 2 8" xfId="27240"/>
    <cellStyle name="Normal 5 4 3 2 8 2" xfId="27241"/>
    <cellStyle name="Normal 5 4 3 2 9" xfId="27242"/>
    <cellStyle name="Normal 5 4 3 2 9 2" xfId="27243"/>
    <cellStyle name="Normal 5 4 3 3" xfId="27244"/>
    <cellStyle name="Normal 5 4 3 3 2" xfId="27245"/>
    <cellStyle name="Normal 5 4 3 3 2 2" xfId="27246"/>
    <cellStyle name="Normal 5 4 3 3 2 2 2" xfId="27247"/>
    <cellStyle name="Normal 5 4 3 3 2 2 2 2" xfId="27248"/>
    <cellStyle name="Normal 5 4 3 3 2 2 2 2 2" xfId="27249"/>
    <cellStyle name="Normal 5 4 3 3 2 2 2 3" xfId="27250"/>
    <cellStyle name="Normal 5 4 3 3 2 2 3" xfId="27251"/>
    <cellStyle name="Normal 5 4 3 3 2 2 3 2" xfId="27252"/>
    <cellStyle name="Normal 5 4 3 3 2 2 4" xfId="27253"/>
    <cellStyle name="Normal 5 4 3 3 2 3" xfId="27254"/>
    <cellStyle name="Normal 5 4 3 3 2 3 2" xfId="27255"/>
    <cellStyle name="Normal 5 4 3 3 2 3 2 2" xfId="27256"/>
    <cellStyle name="Normal 5 4 3 3 2 3 3" xfId="27257"/>
    <cellStyle name="Normal 5 4 3 3 2 4" xfId="27258"/>
    <cellStyle name="Normal 5 4 3 3 2 4 2" xfId="27259"/>
    <cellStyle name="Normal 5 4 3 3 2 5" xfId="27260"/>
    <cellStyle name="Normal 5 4 3 3 3" xfId="27261"/>
    <cellStyle name="Normal 5 4 3 3 3 2" xfId="27262"/>
    <cellStyle name="Normal 5 4 3 3 3 2 2" xfId="27263"/>
    <cellStyle name="Normal 5 4 3 3 3 2 2 2" xfId="27264"/>
    <cellStyle name="Normal 5 4 3 3 3 2 2 2 2" xfId="27265"/>
    <cellStyle name="Normal 5 4 3 3 3 2 2 3" xfId="27266"/>
    <cellStyle name="Normal 5 4 3 3 3 2 3" xfId="27267"/>
    <cellStyle name="Normal 5 4 3 3 3 2 3 2" xfId="27268"/>
    <cellStyle name="Normal 5 4 3 3 3 2 4" xfId="27269"/>
    <cellStyle name="Normal 5 4 3 3 3 3" xfId="27270"/>
    <cellStyle name="Normal 5 4 3 3 3 3 2" xfId="27271"/>
    <cellStyle name="Normal 5 4 3 3 3 3 2 2" xfId="27272"/>
    <cellStyle name="Normal 5 4 3 3 3 3 3" xfId="27273"/>
    <cellStyle name="Normal 5 4 3 3 3 4" xfId="27274"/>
    <cellStyle name="Normal 5 4 3 3 3 4 2" xfId="27275"/>
    <cellStyle name="Normal 5 4 3 3 3 5" xfId="27276"/>
    <cellStyle name="Normal 5 4 3 3 4" xfId="27277"/>
    <cellStyle name="Normal 5 4 3 3 4 2" xfId="27278"/>
    <cellStyle name="Normal 5 4 3 3 4 2 2" xfId="27279"/>
    <cellStyle name="Normal 5 4 3 3 4 2 2 2" xfId="27280"/>
    <cellStyle name="Normal 5 4 3 3 4 2 3" xfId="27281"/>
    <cellStyle name="Normal 5 4 3 3 4 3" xfId="27282"/>
    <cellStyle name="Normal 5 4 3 3 4 3 2" xfId="27283"/>
    <cellStyle name="Normal 5 4 3 3 4 4" xfId="27284"/>
    <cellStyle name="Normal 5 4 3 3 5" xfId="27285"/>
    <cellStyle name="Normal 5 4 3 3 5 2" xfId="27286"/>
    <cellStyle name="Normal 5 4 3 3 5 2 2" xfId="27287"/>
    <cellStyle name="Normal 5 4 3 3 5 3" xfId="27288"/>
    <cellStyle name="Normal 5 4 3 3 6" xfId="27289"/>
    <cellStyle name="Normal 5 4 3 3 6 2" xfId="27290"/>
    <cellStyle name="Normal 5 4 3 3 7" xfId="27291"/>
    <cellStyle name="Normal 5 4 3 3 8" xfId="29464"/>
    <cellStyle name="Normal 5 4 3 4" xfId="27292"/>
    <cellStyle name="Normal 5 4 3 4 2" xfId="27293"/>
    <cellStyle name="Normal 5 4 3 4 2 2" xfId="27294"/>
    <cellStyle name="Normal 5 4 3 4 2 2 2" xfId="27295"/>
    <cellStyle name="Normal 5 4 3 4 2 2 2 2" xfId="27296"/>
    <cellStyle name="Normal 5 4 3 4 2 2 3" xfId="27297"/>
    <cellStyle name="Normal 5 4 3 4 2 3" xfId="27298"/>
    <cellStyle name="Normal 5 4 3 4 2 3 2" xfId="27299"/>
    <cellStyle name="Normal 5 4 3 4 2 4" xfId="27300"/>
    <cellStyle name="Normal 5 4 3 4 3" xfId="27301"/>
    <cellStyle name="Normal 5 4 3 4 3 2" xfId="27302"/>
    <cellStyle name="Normal 5 4 3 4 3 2 2" xfId="27303"/>
    <cellStyle name="Normal 5 4 3 4 3 3" xfId="27304"/>
    <cellStyle name="Normal 5 4 3 4 4" xfId="27305"/>
    <cellStyle name="Normal 5 4 3 4 4 2" xfId="27306"/>
    <cellStyle name="Normal 5 4 3 4 5" xfId="27307"/>
    <cellStyle name="Normal 5 4 3 5" xfId="27308"/>
    <cellStyle name="Normal 5 4 3 5 2" xfId="27309"/>
    <cellStyle name="Normal 5 4 3 5 2 2" xfId="27310"/>
    <cellStyle name="Normal 5 4 3 5 2 2 2" xfId="27311"/>
    <cellStyle name="Normal 5 4 3 5 2 2 2 2" xfId="27312"/>
    <cellStyle name="Normal 5 4 3 5 2 2 3" xfId="27313"/>
    <cellStyle name="Normal 5 4 3 5 2 3" xfId="27314"/>
    <cellStyle name="Normal 5 4 3 5 2 3 2" xfId="27315"/>
    <cellStyle name="Normal 5 4 3 5 2 4" xfId="27316"/>
    <cellStyle name="Normal 5 4 3 5 3" xfId="27317"/>
    <cellStyle name="Normal 5 4 3 5 3 2" xfId="27318"/>
    <cellStyle name="Normal 5 4 3 5 3 2 2" xfId="27319"/>
    <cellStyle name="Normal 5 4 3 5 3 3" xfId="27320"/>
    <cellStyle name="Normal 5 4 3 5 4" xfId="27321"/>
    <cellStyle name="Normal 5 4 3 5 4 2" xfId="27322"/>
    <cellStyle name="Normal 5 4 3 5 5" xfId="27323"/>
    <cellStyle name="Normal 5 4 3 6" xfId="27324"/>
    <cellStyle name="Normal 5 4 3 6 2" xfId="27325"/>
    <cellStyle name="Normal 5 4 3 6 2 2" xfId="27326"/>
    <cellStyle name="Normal 5 4 3 6 2 2 2" xfId="27327"/>
    <cellStyle name="Normal 5 4 3 6 2 2 2 2" xfId="27328"/>
    <cellStyle name="Normal 5 4 3 6 2 2 3" xfId="27329"/>
    <cellStyle name="Normal 5 4 3 6 2 3" xfId="27330"/>
    <cellStyle name="Normal 5 4 3 6 2 3 2" xfId="27331"/>
    <cellStyle name="Normal 5 4 3 6 2 4" xfId="27332"/>
    <cellStyle name="Normal 5 4 3 6 3" xfId="27333"/>
    <cellStyle name="Normal 5 4 3 6 3 2" xfId="27334"/>
    <cellStyle name="Normal 5 4 3 6 3 2 2" xfId="27335"/>
    <cellStyle name="Normal 5 4 3 6 3 3" xfId="27336"/>
    <cellStyle name="Normal 5 4 3 6 4" xfId="27337"/>
    <cellStyle name="Normal 5 4 3 6 4 2" xfId="27338"/>
    <cellStyle name="Normal 5 4 3 6 5" xfId="27339"/>
    <cellStyle name="Normal 5 4 3 7" xfId="27340"/>
    <cellStyle name="Normal 5 4 3 7 2" xfId="27341"/>
    <cellStyle name="Normal 5 4 3 7 2 2" xfId="27342"/>
    <cellStyle name="Normal 5 4 3 7 2 2 2" xfId="27343"/>
    <cellStyle name="Normal 5 4 3 7 2 3" xfId="27344"/>
    <cellStyle name="Normal 5 4 3 7 3" xfId="27345"/>
    <cellStyle name="Normal 5 4 3 7 3 2" xfId="27346"/>
    <cellStyle name="Normal 5 4 3 7 4" xfId="27347"/>
    <cellStyle name="Normal 5 4 3 8" xfId="27348"/>
    <cellStyle name="Normal 5 4 3 8 2" xfId="27349"/>
    <cellStyle name="Normal 5 4 3 8 2 2" xfId="27350"/>
    <cellStyle name="Normal 5 4 3 8 3" xfId="27351"/>
    <cellStyle name="Normal 5 4 3 9" xfId="27352"/>
    <cellStyle name="Normal 5 4 3 9 2" xfId="27353"/>
    <cellStyle name="Normal 5 4 4" xfId="27354"/>
    <cellStyle name="Normal 5 4 4 10" xfId="27355"/>
    <cellStyle name="Normal 5 4 4 11" xfId="29465"/>
    <cellStyle name="Normal 5 4 4 2" xfId="27356"/>
    <cellStyle name="Normal 5 4 4 2 2" xfId="27357"/>
    <cellStyle name="Normal 5 4 4 2 2 2" xfId="27358"/>
    <cellStyle name="Normal 5 4 4 2 2 2 2" xfId="27359"/>
    <cellStyle name="Normal 5 4 4 2 2 2 2 2" xfId="27360"/>
    <cellStyle name="Normal 5 4 4 2 2 2 2 2 2" xfId="27361"/>
    <cellStyle name="Normal 5 4 4 2 2 2 2 3" xfId="27362"/>
    <cellStyle name="Normal 5 4 4 2 2 2 3" xfId="27363"/>
    <cellStyle name="Normal 5 4 4 2 2 2 3 2" xfId="27364"/>
    <cellStyle name="Normal 5 4 4 2 2 2 4" xfId="27365"/>
    <cellStyle name="Normal 5 4 4 2 2 3" xfId="27366"/>
    <cellStyle name="Normal 5 4 4 2 2 3 2" xfId="27367"/>
    <cellStyle name="Normal 5 4 4 2 2 3 2 2" xfId="27368"/>
    <cellStyle name="Normal 5 4 4 2 2 3 3" xfId="27369"/>
    <cellStyle name="Normal 5 4 4 2 2 4" xfId="27370"/>
    <cellStyle name="Normal 5 4 4 2 2 4 2" xfId="27371"/>
    <cellStyle name="Normal 5 4 4 2 2 5" xfId="27372"/>
    <cellStyle name="Normal 5 4 4 2 3" xfId="27373"/>
    <cellStyle name="Normal 5 4 4 2 3 2" xfId="27374"/>
    <cellStyle name="Normal 5 4 4 2 3 2 2" xfId="27375"/>
    <cellStyle name="Normal 5 4 4 2 3 2 2 2" xfId="27376"/>
    <cellStyle name="Normal 5 4 4 2 3 2 2 2 2" xfId="27377"/>
    <cellStyle name="Normal 5 4 4 2 3 2 2 3" xfId="27378"/>
    <cellStyle name="Normal 5 4 4 2 3 2 3" xfId="27379"/>
    <cellStyle name="Normal 5 4 4 2 3 2 3 2" xfId="27380"/>
    <cellStyle name="Normal 5 4 4 2 3 2 4" xfId="27381"/>
    <cellStyle name="Normal 5 4 4 2 3 3" xfId="27382"/>
    <cellStyle name="Normal 5 4 4 2 3 3 2" xfId="27383"/>
    <cellStyle name="Normal 5 4 4 2 3 3 2 2" xfId="27384"/>
    <cellStyle name="Normal 5 4 4 2 3 3 3" xfId="27385"/>
    <cellStyle name="Normal 5 4 4 2 3 4" xfId="27386"/>
    <cellStyle name="Normal 5 4 4 2 3 4 2" xfId="27387"/>
    <cellStyle name="Normal 5 4 4 2 3 5" xfId="27388"/>
    <cellStyle name="Normal 5 4 4 2 4" xfId="27389"/>
    <cellStyle name="Normal 5 4 4 2 4 2" xfId="27390"/>
    <cellStyle name="Normal 5 4 4 2 4 2 2" xfId="27391"/>
    <cellStyle name="Normal 5 4 4 2 4 2 2 2" xfId="27392"/>
    <cellStyle name="Normal 5 4 4 2 4 2 3" xfId="27393"/>
    <cellStyle name="Normal 5 4 4 2 4 3" xfId="27394"/>
    <cellStyle name="Normal 5 4 4 2 4 3 2" xfId="27395"/>
    <cellStyle name="Normal 5 4 4 2 4 4" xfId="27396"/>
    <cellStyle name="Normal 5 4 4 2 5" xfId="27397"/>
    <cellStyle name="Normal 5 4 4 2 5 2" xfId="27398"/>
    <cellStyle name="Normal 5 4 4 2 5 2 2" xfId="27399"/>
    <cellStyle name="Normal 5 4 4 2 5 3" xfId="27400"/>
    <cellStyle name="Normal 5 4 4 2 6" xfId="27401"/>
    <cellStyle name="Normal 5 4 4 2 6 2" xfId="27402"/>
    <cellStyle name="Normal 5 4 4 2 7" xfId="27403"/>
    <cellStyle name="Normal 5 4 4 2 8" xfId="29466"/>
    <cellStyle name="Normal 5 4 4 3" xfId="27404"/>
    <cellStyle name="Normal 5 4 4 3 2" xfId="27405"/>
    <cellStyle name="Normal 5 4 4 3 2 2" xfId="27406"/>
    <cellStyle name="Normal 5 4 4 3 2 2 2" xfId="27407"/>
    <cellStyle name="Normal 5 4 4 3 2 2 2 2" xfId="27408"/>
    <cellStyle name="Normal 5 4 4 3 2 2 3" xfId="27409"/>
    <cellStyle name="Normal 5 4 4 3 2 3" xfId="27410"/>
    <cellStyle name="Normal 5 4 4 3 2 3 2" xfId="27411"/>
    <cellStyle name="Normal 5 4 4 3 2 4" xfId="27412"/>
    <cellStyle name="Normal 5 4 4 3 3" xfId="27413"/>
    <cellStyle name="Normal 5 4 4 3 3 2" xfId="27414"/>
    <cellStyle name="Normal 5 4 4 3 3 2 2" xfId="27415"/>
    <cellStyle name="Normal 5 4 4 3 3 3" xfId="27416"/>
    <cellStyle name="Normal 5 4 4 3 4" xfId="27417"/>
    <cellStyle name="Normal 5 4 4 3 4 2" xfId="27418"/>
    <cellStyle name="Normal 5 4 4 3 5" xfId="27419"/>
    <cellStyle name="Normal 5 4 4 4" xfId="27420"/>
    <cellStyle name="Normal 5 4 4 4 2" xfId="27421"/>
    <cellStyle name="Normal 5 4 4 4 2 2" xfId="27422"/>
    <cellStyle name="Normal 5 4 4 4 2 2 2" xfId="27423"/>
    <cellStyle name="Normal 5 4 4 4 2 2 2 2" xfId="27424"/>
    <cellStyle name="Normal 5 4 4 4 2 2 3" xfId="27425"/>
    <cellStyle name="Normal 5 4 4 4 2 3" xfId="27426"/>
    <cellStyle name="Normal 5 4 4 4 2 3 2" xfId="27427"/>
    <cellStyle name="Normal 5 4 4 4 2 4" xfId="27428"/>
    <cellStyle name="Normal 5 4 4 4 3" xfId="27429"/>
    <cellStyle name="Normal 5 4 4 4 3 2" xfId="27430"/>
    <cellStyle name="Normal 5 4 4 4 3 2 2" xfId="27431"/>
    <cellStyle name="Normal 5 4 4 4 3 3" xfId="27432"/>
    <cellStyle name="Normal 5 4 4 4 4" xfId="27433"/>
    <cellStyle name="Normal 5 4 4 4 4 2" xfId="27434"/>
    <cellStyle name="Normal 5 4 4 4 5" xfId="27435"/>
    <cellStyle name="Normal 5 4 4 5" xfId="27436"/>
    <cellStyle name="Normal 5 4 4 5 2" xfId="27437"/>
    <cellStyle name="Normal 5 4 4 5 2 2" xfId="27438"/>
    <cellStyle name="Normal 5 4 4 5 2 2 2" xfId="27439"/>
    <cellStyle name="Normal 5 4 4 5 2 2 2 2" xfId="27440"/>
    <cellStyle name="Normal 5 4 4 5 2 2 3" xfId="27441"/>
    <cellStyle name="Normal 5 4 4 5 2 3" xfId="27442"/>
    <cellStyle name="Normal 5 4 4 5 2 3 2" xfId="27443"/>
    <cellStyle name="Normal 5 4 4 5 2 4" xfId="27444"/>
    <cellStyle name="Normal 5 4 4 5 3" xfId="27445"/>
    <cellStyle name="Normal 5 4 4 5 3 2" xfId="27446"/>
    <cellStyle name="Normal 5 4 4 5 3 2 2" xfId="27447"/>
    <cellStyle name="Normal 5 4 4 5 3 3" xfId="27448"/>
    <cellStyle name="Normal 5 4 4 5 4" xfId="27449"/>
    <cellStyle name="Normal 5 4 4 5 4 2" xfId="27450"/>
    <cellStyle name="Normal 5 4 4 5 5" xfId="27451"/>
    <cellStyle name="Normal 5 4 4 6" xfId="27452"/>
    <cellStyle name="Normal 5 4 4 6 2" xfId="27453"/>
    <cellStyle name="Normal 5 4 4 6 2 2" xfId="27454"/>
    <cellStyle name="Normal 5 4 4 6 2 2 2" xfId="27455"/>
    <cellStyle name="Normal 5 4 4 6 2 3" xfId="27456"/>
    <cellStyle name="Normal 5 4 4 6 3" xfId="27457"/>
    <cellStyle name="Normal 5 4 4 6 3 2" xfId="27458"/>
    <cellStyle name="Normal 5 4 4 6 4" xfId="27459"/>
    <cellStyle name="Normal 5 4 4 7" xfId="27460"/>
    <cellStyle name="Normal 5 4 4 7 2" xfId="27461"/>
    <cellStyle name="Normal 5 4 4 7 2 2" xfId="27462"/>
    <cellStyle name="Normal 5 4 4 7 3" xfId="27463"/>
    <cellStyle name="Normal 5 4 4 8" xfId="27464"/>
    <cellStyle name="Normal 5 4 4 8 2" xfId="27465"/>
    <cellStyle name="Normal 5 4 4 9" xfId="27466"/>
    <cellStyle name="Normal 5 4 4 9 2" xfId="27467"/>
    <cellStyle name="Normal 5 4 5" xfId="27468"/>
    <cellStyle name="Normal 5 4 5 10" xfId="27469"/>
    <cellStyle name="Normal 5 4 5 11" xfId="29467"/>
    <cellStyle name="Normal 5 4 5 2" xfId="27470"/>
    <cellStyle name="Normal 5 4 5 2 2" xfId="27471"/>
    <cellStyle name="Normal 5 4 5 2 2 2" xfId="27472"/>
    <cellStyle name="Normal 5 4 5 2 2 2 2" xfId="27473"/>
    <cellStyle name="Normal 5 4 5 2 2 2 2 2" xfId="27474"/>
    <cellStyle name="Normal 5 4 5 2 2 2 2 2 2" xfId="27475"/>
    <cellStyle name="Normal 5 4 5 2 2 2 2 3" xfId="27476"/>
    <cellStyle name="Normal 5 4 5 2 2 2 3" xfId="27477"/>
    <cellStyle name="Normal 5 4 5 2 2 2 3 2" xfId="27478"/>
    <cellStyle name="Normal 5 4 5 2 2 2 4" xfId="27479"/>
    <cellStyle name="Normal 5 4 5 2 2 3" xfId="27480"/>
    <cellStyle name="Normal 5 4 5 2 2 3 2" xfId="27481"/>
    <cellStyle name="Normal 5 4 5 2 2 3 2 2" xfId="27482"/>
    <cellStyle name="Normal 5 4 5 2 2 3 3" xfId="27483"/>
    <cellStyle name="Normal 5 4 5 2 2 4" xfId="27484"/>
    <cellStyle name="Normal 5 4 5 2 2 4 2" xfId="27485"/>
    <cellStyle name="Normal 5 4 5 2 2 5" xfId="27486"/>
    <cellStyle name="Normal 5 4 5 2 3" xfId="27487"/>
    <cellStyle name="Normal 5 4 5 2 3 2" xfId="27488"/>
    <cellStyle name="Normal 5 4 5 2 3 2 2" xfId="27489"/>
    <cellStyle name="Normal 5 4 5 2 3 2 2 2" xfId="27490"/>
    <cellStyle name="Normal 5 4 5 2 3 2 2 2 2" xfId="27491"/>
    <cellStyle name="Normal 5 4 5 2 3 2 2 3" xfId="27492"/>
    <cellStyle name="Normal 5 4 5 2 3 2 3" xfId="27493"/>
    <cellStyle name="Normal 5 4 5 2 3 2 3 2" xfId="27494"/>
    <cellStyle name="Normal 5 4 5 2 3 2 4" xfId="27495"/>
    <cellStyle name="Normal 5 4 5 2 3 3" xfId="27496"/>
    <cellStyle name="Normal 5 4 5 2 3 3 2" xfId="27497"/>
    <cellStyle name="Normal 5 4 5 2 3 3 2 2" xfId="27498"/>
    <cellStyle name="Normal 5 4 5 2 3 3 3" xfId="27499"/>
    <cellStyle name="Normal 5 4 5 2 3 4" xfId="27500"/>
    <cellStyle name="Normal 5 4 5 2 3 4 2" xfId="27501"/>
    <cellStyle name="Normal 5 4 5 2 3 5" xfId="27502"/>
    <cellStyle name="Normal 5 4 5 2 4" xfId="27503"/>
    <cellStyle name="Normal 5 4 5 2 4 2" xfId="27504"/>
    <cellStyle name="Normal 5 4 5 2 4 2 2" xfId="27505"/>
    <cellStyle name="Normal 5 4 5 2 4 2 2 2" xfId="27506"/>
    <cellStyle name="Normal 5 4 5 2 4 2 3" xfId="27507"/>
    <cellStyle name="Normal 5 4 5 2 4 3" xfId="27508"/>
    <cellStyle name="Normal 5 4 5 2 4 3 2" xfId="27509"/>
    <cellStyle name="Normal 5 4 5 2 4 4" xfId="27510"/>
    <cellStyle name="Normal 5 4 5 2 5" xfId="27511"/>
    <cellStyle name="Normal 5 4 5 2 5 2" xfId="27512"/>
    <cellStyle name="Normal 5 4 5 2 5 2 2" xfId="27513"/>
    <cellStyle name="Normal 5 4 5 2 5 3" xfId="27514"/>
    <cellStyle name="Normal 5 4 5 2 6" xfId="27515"/>
    <cellStyle name="Normal 5 4 5 2 6 2" xfId="27516"/>
    <cellStyle name="Normal 5 4 5 2 7" xfId="27517"/>
    <cellStyle name="Normal 5 4 5 2 8" xfId="29468"/>
    <cellStyle name="Normal 5 4 5 3" xfId="27518"/>
    <cellStyle name="Normal 5 4 5 3 2" xfId="27519"/>
    <cellStyle name="Normal 5 4 5 3 2 2" xfId="27520"/>
    <cellStyle name="Normal 5 4 5 3 2 2 2" xfId="27521"/>
    <cellStyle name="Normal 5 4 5 3 2 2 2 2" xfId="27522"/>
    <cellStyle name="Normal 5 4 5 3 2 2 3" xfId="27523"/>
    <cellStyle name="Normal 5 4 5 3 2 3" xfId="27524"/>
    <cellStyle name="Normal 5 4 5 3 2 3 2" xfId="27525"/>
    <cellStyle name="Normal 5 4 5 3 2 4" xfId="27526"/>
    <cellStyle name="Normal 5 4 5 3 3" xfId="27527"/>
    <cellStyle name="Normal 5 4 5 3 3 2" xfId="27528"/>
    <cellStyle name="Normal 5 4 5 3 3 2 2" xfId="27529"/>
    <cellStyle name="Normal 5 4 5 3 3 3" xfId="27530"/>
    <cellStyle name="Normal 5 4 5 3 4" xfId="27531"/>
    <cellStyle name="Normal 5 4 5 3 4 2" xfId="27532"/>
    <cellStyle name="Normal 5 4 5 3 5" xfId="27533"/>
    <cellStyle name="Normal 5 4 5 4" xfId="27534"/>
    <cellStyle name="Normal 5 4 5 4 2" xfId="27535"/>
    <cellStyle name="Normal 5 4 5 4 2 2" xfId="27536"/>
    <cellStyle name="Normal 5 4 5 4 2 2 2" xfId="27537"/>
    <cellStyle name="Normal 5 4 5 4 2 2 2 2" xfId="27538"/>
    <cellStyle name="Normal 5 4 5 4 2 2 3" xfId="27539"/>
    <cellStyle name="Normal 5 4 5 4 2 3" xfId="27540"/>
    <cellStyle name="Normal 5 4 5 4 2 3 2" xfId="27541"/>
    <cellStyle name="Normal 5 4 5 4 2 4" xfId="27542"/>
    <cellStyle name="Normal 5 4 5 4 3" xfId="27543"/>
    <cellStyle name="Normal 5 4 5 4 3 2" xfId="27544"/>
    <cellStyle name="Normal 5 4 5 4 3 2 2" xfId="27545"/>
    <cellStyle name="Normal 5 4 5 4 3 3" xfId="27546"/>
    <cellStyle name="Normal 5 4 5 4 4" xfId="27547"/>
    <cellStyle name="Normal 5 4 5 4 4 2" xfId="27548"/>
    <cellStyle name="Normal 5 4 5 4 5" xfId="27549"/>
    <cellStyle name="Normal 5 4 5 5" xfId="27550"/>
    <cellStyle name="Normal 5 4 5 5 2" xfId="27551"/>
    <cellStyle name="Normal 5 4 5 5 2 2" xfId="27552"/>
    <cellStyle name="Normal 5 4 5 5 2 2 2" xfId="27553"/>
    <cellStyle name="Normal 5 4 5 5 2 2 2 2" xfId="27554"/>
    <cellStyle name="Normal 5 4 5 5 2 2 3" xfId="27555"/>
    <cellStyle name="Normal 5 4 5 5 2 3" xfId="27556"/>
    <cellStyle name="Normal 5 4 5 5 2 3 2" xfId="27557"/>
    <cellStyle name="Normal 5 4 5 5 2 4" xfId="27558"/>
    <cellStyle name="Normal 5 4 5 5 3" xfId="27559"/>
    <cellStyle name="Normal 5 4 5 5 3 2" xfId="27560"/>
    <cellStyle name="Normal 5 4 5 5 3 2 2" xfId="27561"/>
    <cellStyle name="Normal 5 4 5 5 3 3" xfId="27562"/>
    <cellStyle name="Normal 5 4 5 5 4" xfId="27563"/>
    <cellStyle name="Normal 5 4 5 5 4 2" xfId="27564"/>
    <cellStyle name="Normal 5 4 5 5 5" xfId="27565"/>
    <cellStyle name="Normal 5 4 5 6" xfId="27566"/>
    <cellStyle name="Normal 5 4 5 6 2" xfId="27567"/>
    <cellStyle name="Normal 5 4 5 6 2 2" xfId="27568"/>
    <cellStyle name="Normal 5 4 5 6 2 2 2" xfId="27569"/>
    <cellStyle name="Normal 5 4 5 6 2 3" xfId="27570"/>
    <cellStyle name="Normal 5 4 5 6 3" xfId="27571"/>
    <cellStyle name="Normal 5 4 5 6 3 2" xfId="27572"/>
    <cellStyle name="Normal 5 4 5 6 4" xfId="27573"/>
    <cellStyle name="Normal 5 4 5 7" xfId="27574"/>
    <cellStyle name="Normal 5 4 5 7 2" xfId="27575"/>
    <cellStyle name="Normal 5 4 5 7 2 2" xfId="27576"/>
    <cellStyle name="Normal 5 4 5 7 3" xfId="27577"/>
    <cellStyle name="Normal 5 4 5 8" xfId="27578"/>
    <cellStyle name="Normal 5 4 5 8 2" xfId="27579"/>
    <cellStyle name="Normal 5 4 5 9" xfId="27580"/>
    <cellStyle name="Normal 5 4 5 9 2" xfId="27581"/>
    <cellStyle name="Normal 5 4 6" xfId="27582"/>
    <cellStyle name="Normal 5 4 6 2" xfId="27583"/>
    <cellStyle name="Normal 5 4 6 2 2" xfId="27584"/>
    <cellStyle name="Normal 5 4 6 2 2 2" xfId="27585"/>
    <cellStyle name="Normal 5 4 6 2 2 2 2" xfId="27586"/>
    <cellStyle name="Normal 5 4 6 2 2 2 2 2" xfId="27587"/>
    <cellStyle name="Normal 5 4 6 2 2 2 3" xfId="27588"/>
    <cellStyle name="Normal 5 4 6 2 2 3" xfId="27589"/>
    <cellStyle name="Normal 5 4 6 2 2 3 2" xfId="27590"/>
    <cellStyle name="Normal 5 4 6 2 2 4" xfId="27591"/>
    <cellStyle name="Normal 5 4 6 2 3" xfId="27592"/>
    <cellStyle name="Normal 5 4 6 2 3 2" xfId="27593"/>
    <cellStyle name="Normal 5 4 6 2 3 2 2" xfId="27594"/>
    <cellStyle name="Normal 5 4 6 2 3 3" xfId="27595"/>
    <cellStyle name="Normal 5 4 6 2 4" xfId="27596"/>
    <cellStyle name="Normal 5 4 6 2 4 2" xfId="27597"/>
    <cellStyle name="Normal 5 4 6 2 5" xfId="27598"/>
    <cellStyle name="Normal 5 4 6 3" xfId="27599"/>
    <cellStyle name="Normal 5 4 6 3 2" xfId="27600"/>
    <cellStyle name="Normal 5 4 6 3 2 2" xfId="27601"/>
    <cellStyle name="Normal 5 4 6 3 2 2 2" xfId="27602"/>
    <cellStyle name="Normal 5 4 6 3 2 2 2 2" xfId="27603"/>
    <cellStyle name="Normal 5 4 6 3 2 2 3" xfId="27604"/>
    <cellStyle name="Normal 5 4 6 3 2 3" xfId="27605"/>
    <cellStyle name="Normal 5 4 6 3 2 3 2" xfId="27606"/>
    <cellStyle name="Normal 5 4 6 3 2 4" xfId="27607"/>
    <cellStyle name="Normal 5 4 6 3 3" xfId="27608"/>
    <cellStyle name="Normal 5 4 6 3 3 2" xfId="27609"/>
    <cellStyle name="Normal 5 4 6 3 3 2 2" xfId="27610"/>
    <cellStyle name="Normal 5 4 6 3 3 3" xfId="27611"/>
    <cellStyle name="Normal 5 4 6 3 4" xfId="27612"/>
    <cellStyle name="Normal 5 4 6 3 4 2" xfId="27613"/>
    <cellStyle name="Normal 5 4 6 3 5" xfId="27614"/>
    <cellStyle name="Normal 5 4 6 4" xfId="27615"/>
    <cellStyle name="Normal 5 4 6 4 2" xfId="27616"/>
    <cellStyle name="Normal 5 4 6 4 2 2" xfId="27617"/>
    <cellStyle name="Normal 5 4 6 4 2 2 2" xfId="27618"/>
    <cellStyle name="Normal 5 4 6 4 2 3" xfId="27619"/>
    <cellStyle name="Normal 5 4 6 4 3" xfId="27620"/>
    <cellStyle name="Normal 5 4 6 4 3 2" xfId="27621"/>
    <cellStyle name="Normal 5 4 6 4 4" xfId="27622"/>
    <cellStyle name="Normal 5 4 6 5" xfId="27623"/>
    <cellStyle name="Normal 5 4 6 5 2" xfId="27624"/>
    <cellStyle name="Normal 5 4 6 5 2 2" xfId="27625"/>
    <cellStyle name="Normal 5 4 6 5 3" xfId="27626"/>
    <cellStyle name="Normal 5 4 6 6" xfId="27627"/>
    <cellStyle name="Normal 5 4 6 6 2" xfId="27628"/>
    <cellStyle name="Normal 5 4 6 7" xfId="27629"/>
    <cellStyle name="Normal 5 4 6 8" xfId="29469"/>
    <cellStyle name="Normal 5 4 7" xfId="27630"/>
    <cellStyle name="Normal 5 4 7 2" xfId="27631"/>
    <cellStyle name="Normal 5 4 7 2 2" xfId="27632"/>
    <cellStyle name="Normal 5 4 7 2 2 2" xfId="27633"/>
    <cellStyle name="Normal 5 4 7 2 2 2 2" xfId="27634"/>
    <cellStyle name="Normal 5 4 7 2 2 3" xfId="27635"/>
    <cellStyle name="Normal 5 4 7 2 3" xfId="27636"/>
    <cellStyle name="Normal 5 4 7 2 3 2" xfId="27637"/>
    <cellStyle name="Normal 5 4 7 2 4" xfId="27638"/>
    <cellStyle name="Normal 5 4 7 3" xfId="27639"/>
    <cellStyle name="Normal 5 4 7 3 2" xfId="27640"/>
    <cellStyle name="Normal 5 4 7 3 2 2" xfId="27641"/>
    <cellStyle name="Normal 5 4 7 3 3" xfId="27642"/>
    <cellStyle name="Normal 5 4 7 4" xfId="27643"/>
    <cellStyle name="Normal 5 4 7 4 2" xfId="27644"/>
    <cellStyle name="Normal 5 4 7 5" xfId="27645"/>
    <cellStyle name="Normal 5 4 8" xfId="27646"/>
    <cellStyle name="Normal 5 4 8 2" xfId="27647"/>
    <cellStyle name="Normal 5 4 8 2 2" xfId="27648"/>
    <cellStyle name="Normal 5 4 8 2 2 2" xfId="27649"/>
    <cellStyle name="Normal 5 4 8 2 2 2 2" xfId="27650"/>
    <cellStyle name="Normal 5 4 8 2 2 3" xfId="27651"/>
    <cellStyle name="Normal 5 4 8 2 3" xfId="27652"/>
    <cellStyle name="Normal 5 4 8 2 3 2" xfId="27653"/>
    <cellStyle name="Normal 5 4 8 2 4" xfId="27654"/>
    <cellStyle name="Normal 5 4 8 3" xfId="27655"/>
    <cellStyle name="Normal 5 4 8 3 2" xfId="27656"/>
    <cellStyle name="Normal 5 4 8 3 2 2" xfId="27657"/>
    <cellStyle name="Normal 5 4 8 3 3" xfId="27658"/>
    <cellStyle name="Normal 5 4 8 4" xfId="27659"/>
    <cellStyle name="Normal 5 4 8 4 2" xfId="27660"/>
    <cellStyle name="Normal 5 4 8 5" xfId="27661"/>
    <cellStyle name="Normal 5 4 9" xfId="27662"/>
    <cellStyle name="Normal 5 4 9 2" xfId="27663"/>
    <cellStyle name="Normal 5 4 9 2 2" xfId="27664"/>
    <cellStyle name="Normal 5 4 9 2 2 2" xfId="27665"/>
    <cellStyle name="Normal 5 4 9 2 2 2 2" xfId="27666"/>
    <cellStyle name="Normal 5 4 9 2 2 3" xfId="27667"/>
    <cellStyle name="Normal 5 4 9 2 3" xfId="27668"/>
    <cellStyle name="Normal 5 4 9 2 3 2" xfId="27669"/>
    <cellStyle name="Normal 5 4 9 2 4" xfId="27670"/>
    <cellStyle name="Normal 5 4 9 3" xfId="27671"/>
    <cellStyle name="Normal 5 4 9 3 2" xfId="27672"/>
    <cellStyle name="Normal 5 4 9 3 2 2" xfId="27673"/>
    <cellStyle name="Normal 5 4 9 3 3" xfId="27674"/>
    <cellStyle name="Normal 5 4 9 4" xfId="27675"/>
    <cellStyle name="Normal 5 4 9 4 2" xfId="27676"/>
    <cellStyle name="Normal 5 4 9 5" xfId="27677"/>
    <cellStyle name="Normal 5 5" xfId="27678"/>
    <cellStyle name="Normal 5 5 10" xfId="27679"/>
    <cellStyle name="Normal 5 5 10 2" xfId="27680"/>
    <cellStyle name="Normal 5 5 11" xfId="27681"/>
    <cellStyle name="Normal 5 5 11 2" xfId="27682"/>
    <cellStyle name="Normal 5 5 12" xfId="27683"/>
    <cellStyle name="Normal 5 5 13" xfId="29470"/>
    <cellStyle name="Normal 5 5 2" xfId="27684"/>
    <cellStyle name="Normal 5 5 2 10" xfId="27685"/>
    <cellStyle name="Normal 5 5 2 11" xfId="29471"/>
    <cellStyle name="Normal 5 5 2 2" xfId="27686"/>
    <cellStyle name="Normal 5 5 2 2 2" xfId="27687"/>
    <cellStyle name="Normal 5 5 2 2 2 2" xfId="27688"/>
    <cellStyle name="Normal 5 5 2 2 2 2 2" xfId="27689"/>
    <cellStyle name="Normal 5 5 2 2 2 2 2 2" xfId="27690"/>
    <cellStyle name="Normal 5 5 2 2 2 2 2 2 2" xfId="27691"/>
    <cellStyle name="Normal 5 5 2 2 2 2 2 3" xfId="27692"/>
    <cellStyle name="Normal 5 5 2 2 2 2 3" xfId="27693"/>
    <cellStyle name="Normal 5 5 2 2 2 2 3 2" xfId="27694"/>
    <cellStyle name="Normal 5 5 2 2 2 2 4" xfId="27695"/>
    <cellStyle name="Normal 5 5 2 2 2 3" xfId="27696"/>
    <cellStyle name="Normal 5 5 2 2 2 3 2" xfId="27697"/>
    <cellStyle name="Normal 5 5 2 2 2 3 2 2" xfId="27698"/>
    <cellStyle name="Normal 5 5 2 2 2 3 3" xfId="27699"/>
    <cellStyle name="Normal 5 5 2 2 2 4" xfId="27700"/>
    <cellStyle name="Normal 5 5 2 2 2 4 2" xfId="27701"/>
    <cellStyle name="Normal 5 5 2 2 2 5" xfId="27702"/>
    <cellStyle name="Normal 5 5 2 2 3" xfId="27703"/>
    <cellStyle name="Normal 5 5 2 2 3 2" xfId="27704"/>
    <cellStyle name="Normal 5 5 2 2 3 2 2" xfId="27705"/>
    <cellStyle name="Normal 5 5 2 2 3 2 2 2" xfId="27706"/>
    <cellStyle name="Normal 5 5 2 2 3 2 2 2 2" xfId="27707"/>
    <cellStyle name="Normal 5 5 2 2 3 2 2 3" xfId="27708"/>
    <cellStyle name="Normal 5 5 2 2 3 2 3" xfId="27709"/>
    <cellStyle name="Normal 5 5 2 2 3 2 3 2" xfId="27710"/>
    <cellStyle name="Normal 5 5 2 2 3 2 4" xfId="27711"/>
    <cellStyle name="Normal 5 5 2 2 3 3" xfId="27712"/>
    <cellStyle name="Normal 5 5 2 2 3 3 2" xfId="27713"/>
    <cellStyle name="Normal 5 5 2 2 3 3 2 2" xfId="27714"/>
    <cellStyle name="Normal 5 5 2 2 3 3 3" xfId="27715"/>
    <cellStyle name="Normal 5 5 2 2 3 4" xfId="27716"/>
    <cellStyle name="Normal 5 5 2 2 3 4 2" xfId="27717"/>
    <cellStyle name="Normal 5 5 2 2 3 5" xfId="27718"/>
    <cellStyle name="Normal 5 5 2 2 4" xfId="27719"/>
    <cellStyle name="Normal 5 5 2 2 4 2" xfId="27720"/>
    <cellStyle name="Normal 5 5 2 2 4 2 2" xfId="27721"/>
    <cellStyle name="Normal 5 5 2 2 4 2 2 2" xfId="27722"/>
    <cellStyle name="Normal 5 5 2 2 4 2 3" xfId="27723"/>
    <cellStyle name="Normal 5 5 2 2 4 3" xfId="27724"/>
    <cellStyle name="Normal 5 5 2 2 4 3 2" xfId="27725"/>
    <cellStyle name="Normal 5 5 2 2 4 4" xfId="27726"/>
    <cellStyle name="Normal 5 5 2 2 5" xfId="27727"/>
    <cellStyle name="Normal 5 5 2 2 5 2" xfId="27728"/>
    <cellStyle name="Normal 5 5 2 2 5 2 2" xfId="27729"/>
    <cellStyle name="Normal 5 5 2 2 5 3" xfId="27730"/>
    <cellStyle name="Normal 5 5 2 2 6" xfId="27731"/>
    <cellStyle name="Normal 5 5 2 2 6 2" xfId="27732"/>
    <cellStyle name="Normal 5 5 2 2 7" xfId="27733"/>
    <cellStyle name="Normal 5 5 2 2 8" xfId="29472"/>
    <cellStyle name="Normal 5 5 2 3" xfId="27734"/>
    <cellStyle name="Normal 5 5 2 3 2" xfId="27735"/>
    <cellStyle name="Normal 5 5 2 3 2 2" xfId="27736"/>
    <cellStyle name="Normal 5 5 2 3 2 2 2" xfId="27737"/>
    <cellStyle name="Normal 5 5 2 3 2 2 2 2" xfId="27738"/>
    <cellStyle name="Normal 5 5 2 3 2 2 3" xfId="27739"/>
    <cellStyle name="Normal 5 5 2 3 2 3" xfId="27740"/>
    <cellStyle name="Normal 5 5 2 3 2 3 2" xfId="27741"/>
    <cellStyle name="Normal 5 5 2 3 2 4" xfId="27742"/>
    <cellStyle name="Normal 5 5 2 3 3" xfId="27743"/>
    <cellStyle name="Normal 5 5 2 3 3 2" xfId="27744"/>
    <cellStyle name="Normal 5 5 2 3 3 2 2" xfId="27745"/>
    <cellStyle name="Normal 5 5 2 3 3 3" xfId="27746"/>
    <cellStyle name="Normal 5 5 2 3 4" xfId="27747"/>
    <cellStyle name="Normal 5 5 2 3 4 2" xfId="27748"/>
    <cellStyle name="Normal 5 5 2 3 5" xfId="27749"/>
    <cellStyle name="Normal 5 5 2 4" xfId="27750"/>
    <cellStyle name="Normal 5 5 2 4 2" xfId="27751"/>
    <cellStyle name="Normal 5 5 2 4 2 2" xfId="27752"/>
    <cellStyle name="Normal 5 5 2 4 2 2 2" xfId="27753"/>
    <cellStyle name="Normal 5 5 2 4 2 2 2 2" xfId="27754"/>
    <cellStyle name="Normal 5 5 2 4 2 2 3" xfId="27755"/>
    <cellStyle name="Normal 5 5 2 4 2 3" xfId="27756"/>
    <cellStyle name="Normal 5 5 2 4 2 3 2" xfId="27757"/>
    <cellStyle name="Normal 5 5 2 4 2 4" xfId="27758"/>
    <cellStyle name="Normal 5 5 2 4 3" xfId="27759"/>
    <cellStyle name="Normal 5 5 2 4 3 2" xfId="27760"/>
    <cellStyle name="Normal 5 5 2 4 3 2 2" xfId="27761"/>
    <cellStyle name="Normal 5 5 2 4 3 3" xfId="27762"/>
    <cellStyle name="Normal 5 5 2 4 4" xfId="27763"/>
    <cellStyle name="Normal 5 5 2 4 4 2" xfId="27764"/>
    <cellStyle name="Normal 5 5 2 4 5" xfId="27765"/>
    <cellStyle name="Normal 5 5 2 5" xfId="27766"/>
    <cellStyle name="Normal 5 5 2 5 2" xfId="27767"/>
    <cellStyle name="Normal 5 5 2 5 2 2" xfId="27768"/>
    <cellStyle name="Normal 5 5 2 5 2 2 2" xfId="27769"/>
    <cellStyle name="Normal 5 5 2 5 2 2 2 2" xfId="27770"/>
    <cellStyle name="Normal 5 5 2 5 2 2 3" xfId="27771"/>
    <cellStyle name="Normal 5 5 2 5 2 3" xfId="27772"/>
    <cellStyle name="Normal 5 5 2 5 2 3 2" xfId="27773"/>
    <cellStyle name="Normal 5 5 2 5 2 4" xfId="27774"/>
    <cellStyle name="Normal 5 5 2 5 3" xfId="27775"/>
    <cellStyle name="Normal 5 5 2 5 3 2" xfId="27776"/>
    <cellStyle name="Normal 5 5 2 5 3 2 2" xfId="27777"/>
    <cellStyle name="Normal 5 5 2 5 3 3" xfId="27778"/>
    <cellStyle name="Normal 5 5 2 5 4" xfId="27779"/>
    <cellStyle name="Normal 5 5 2 5 4 2" xfId="27780"/>
    <cellStyle name="Normal 5 5 2 5 5" xfId="27781"/>
    <cellStyle name="Normal 5 5 2 6" xfId="27782"/>
    <cellStyle name="Normal 5 5 2 6 2" xfId="27783"/>
    <cellStyle name="Normal 5 5 2 6 2 2" xfId="27784"/>
    <cellStyle name="Normal 5 5 2 6 2 2 2" xfId="27785"/>
    <cellStyle name="Normal 5 5 2 6 2 3" xfId="27786"/>
    <cellStyle name="Normal 5 5 2 6 3" xfId="27787"/>
    <cellStyle name="Normal 5 5 2 6 3 2" xfId="27788"/>
    <cellStyle name="Normal 5 5 2 6 4" xfId="27789"/>
    <cellStyle name="Normal 5 5 2 7" xfId="27790"/>
    <cellStyle name="Normal 5 5 2 7 2" xfId="27791"/>
    <cellStyle name="Normal 5 5 2 7 2 2" xfId="27792"/>
    <cellStyle name="Normal 5 5 2 7 3" xfId="27793"/>
    <cellStyle name="Normal 5 5 2 8" xfId="27794"/>
    <cellStyle name="Normal 5 5 2 8 2" xfId="27795"/>
    <cellStyle name="Normal 5 5 2 9" xfId="27796"/>
    <cellStyle name="Normal 5 5 2 9 2" xfId="27797"/>
    <cellStyle name="Normal 5 5 3" xfId="27798"/>
    <cellStyle name="Normal 5 5 3 10" xfId="27799"/>
    <cellStyle name="Normal 5 5 3 11" xfId="29473"/>
    <cellStyle name="Normal 5 5 3 2" xfId="27800"/>
    <cellStyle name="Normal 5 5 3 2 2" xfId="27801"/>
    <cellStyle name="Normal 5 5 3 2 2 2" xfId="27802"/>
    <cellStyle name="Normal 5 5 3 2 2 2 2" xfId="27803"/>
    <cellStyle name="Normal 5 5 3 2 2 2 2 2" xfId="27804"/>
    <cellStyle name="Normal 5 5 3 2 2 2 2 2 2" xfId="27805"/>
    <cellStyle name="Normal 5 5 3 2 2 2 2 3" xfId="27806"/>
    <cellStyle name="Normal 5 5 3 2 2 2 3" xfId="27807"/>
    <cellStyle name="Normal 5 5 3 2 2 2 3 2" xfId="27808"/>
    <cellStyle name="Normal 5 5 3 2 2 2 4" xfId="27809"/>
    <cellStyle name="Normal 5 5 3 2 2 3" xfId="27810"/>
    <cellStyle name="Normal 5 5 3 2 2 3 2" xfId="27811"/>
    <cellStyle name="Normal 5 5 3 2 2 3 2 2" xfId="27812"/>
    <cellStyle name="Normal 5 5 3 2 2 3 3" xfId="27813"/>
    <cellStyle name="Normal 5 5 3 2 2 4" xfId="27814"/>
    <cellStyle name="Normal 5 5 3 2 2 4 2" xfId="27815"/>
    <cellStyle name="Normal 5 5 3 2 2 5" xfId="27816"/>
    <cellStyle name="Normal 5 5 3 2 3" xfId="27817"/>
    <cellStyle name="Normal 5 5 3 2 3 2" xfId="27818"/>
    <cellStyle name="Normal 5 5 3 2 3 2 2" xfId="27819"/>
    <cellStyle name="Normal 5 5 3 2 3 2 2 2" xfId="27820"/>
    <cellStyle name="Normal 5 5 3 2 3 2 2 2 2" xfId="27821"/>
    <cellStyle name="Normal 5 5 3 2 3 2 2 3" xfId="27822"/>
    <cellStyle name="Normal 5 5 3 2 3 2 3" xfId="27823"/>
    <cellStyle name="Normal 5 5 3 2 3 2 3 2" xfId="27824"/>
    <cellStyle name="Normal 5 5 3 2 3 2 4" xfId="27825"/>
    <cellStyle name="Normal 5 5 3 2 3 3" xfId="27826"/>
    <cellStyle name="Normal 5 5 3 2 3 3 2" xfId="27827"/>
    <cellStyle name="Normal 5 5 3 2 3 3 2 2" xfId="27828"/>
    <cellStyle name="Normal 5 5 3 2 3 3 3" xfId="27829"/>
    <cellStyle name="Normal 5 5 3 2 3 4" xfId="27830"/>
    <cellStyle name="Normal 5 5 3 2 3 4 2" xfId="27831"/>
    <cellStyle name="Normal 5 5 3 2 3 5" xfId="27832"/>
    <cellStyle name="Normal 5 5 3 2 4" xfId="27833"/>
    <cellStyle name="Normal 5 5 3 2 4 2" xfId="27834"/>
    <cellStyle name="Normal 5 5 3 2 4 2 2" xfId="27835"/>
    <cellStyle name="Normal 5 5 3 2 4 2 2 2" xfId="27836"/>
    <cellStyle name="Normal 5 5 3 2 4 2 3" xfId="27837"/>
    <cellStyle name="Normal 5 5 3 2 4 3" xfId="27838"/>
    <cellStyle name="Normal 5 5 3 2 4 3 2" xfId="27839"/>
    <cellStyle name="Normal 5 5 3 2 4 4" xfId="27840"/>
    <cellStyle name="Normal 5 5 3 2 5" xfId="27841"/>
    <cellStyle name="Normal 5 5 3 2 5 2" xfId="27842"/>
    <cellStyle name="Normal 5 5 3 2 5 2 2" xfId="27843"/>
    <cellStyle name="Normal 5 5 3 2 5 3" xfId="27844"/>
    <cellStyle name="Normal 5 5 3 2 6" xfId="27845"/>
    <cellStyle name="Normal 5 5 3 2 6 2" xfId="27846"/>
    <cellStyle name="Normal 5 5 3 2 7" xfId="27847"/>
    <cellStyle name="Normal 5 5 3 2 8" xfId="29474"/>
    <cellStyle name="Normal 5 5 3 3" xfId="27848"/>
    <cellStyle name="Normal 5 5 3 3 2" xfId="27849"/>
    <cellStyle name="Normal 5 5 3 3 2 2" xfId="27850"/>
    <cellStyle name="Normal 5 5 3 3 2 2 2" xfId="27851"/>
    <cellStyle name="Normal 5 5 3 3 2 2 2 2" xfId="27852"/>
    <cellStyle name="Normal 5 5 3 3 2 2 3" xfId="27853"/>
    <cellStyle name="Normal 5 5 3 3 2 3" xfId="27854"/>
    <cellStyle name="Normal 5 5 3 3 2 3 2" xfId="27855"/>
    <cellStyle name="Normal 5 5 3 3 2 4" xfId="27856"/>
    <cellStyle name="Normal 5 5 3 3 3" xfId="27857"/>
    <cellStyle name="Normal 5 5 3 3 3 2" xfId="27858"/>
    <cellStyle name="Normal 5 5 3 3 3 2 2" xfId="27859"/>
    <cellStyle name="Normal 5 5 3 3 3 3" xfId="27860"/>
    <cellStyle name="Normal 5 5 3 3 4" xfId="27861"/>
    <cellStyle name="Normal 5 5 3 3 4 2" xfId="27862"/>
    <cellStyle name="Normal 5 5 3 3 5" xfId="27863"/>
    <cellStyle name="Normal 5 5 3 4" xfId="27864"/>
    <cellStyle name="Normal 5 5 3 4 2" xfId="27865"/>
    <cellStyle name="Normal 5 5 3 4 2 2" xfId="27866"/>
    <cellStyle name="Normal 5 5 3 4 2 2 2" xfId="27867"/>
    <cellStyle name="Normal 5 5 3 4 2 2 2 2" xfId="27868"/>
    <cellStyle name="Normal 5 5 3 4 2 2 3" xfId="27869"/>
    <cellStyle name="Normal 5 5 3 4 2 3" xfId="27870"/>
    <cellStyle name="Normal 5 5 3 4 2 3 2" xfId="27871"/>
    <cellStyle name="Normal 5 5 3 4 2 4" xfId="27872"/>
    <cellStyle name="Normal 5 5 3 4 3" xfId="27873"/>
    <cellStyle name="Normal 5 5 3 4 3 2" xfId="27874"/>
    <cellStyle name="Normal 5 5 3 4 3 2 2" xfId="27875"/>
    <cellStyle name="Normal 5 5 3 4 3 3" xfId="27876"/>
    <cellStyle name="Normal 5 5 3 4 4" xfId="27877"/>
    <cellStyle name="Normal 5 5 3 4 4 2" xfId="27878"/>
    <cellStyle name="Normal 5 5 3 4 5" xfId="27879"/>
    <cellStyle name="Normal 5 5 3 5" xfId="27880"/>
    <cellStyle name="Normal 5 5 3 5 2" xfId="27881"/>
    <cellStyle name="Normal 5 5 3 5 2 2" xfId="27882"/>
    <cellStyle name="Normal 5 5 3 5 2 2 2" xfId="27883"/>
    <cellStyle name="Normal 5 5 3 5 2 2 2 2" xfId="27884"/>
    <cellStyle name="Normal 5 5 3 5 2 2 3" xfId="27885"/>
    <cellStyle name="Normal 5 5 3 5 2 3" xfId="27886"/>
    <cellStyle name="Normal 5 5 3 5 2 3 2" xfId="27887"/>
    <cellStyle name="Normal 5 5 3 5 2 4" xfId="27888"/>
    <cellStyle name="Normal 5 5 3 5 3" xfId="27889"/>
    <cellStyle name="Normal 5 5 3 5 3 2" xfId="27890"/>
    <cellStyle name="Normal 5 5 3 5 3 2 2" xfId="27891"/>
    <cellStyle name="Normal 5 5 3 5 3 3" xfId="27892"/>
    <cellStyle name="Normal 5 5 3 5 4" xfId="27893"/>
    <cellStyle name="Normal 5 5 3 5 4 2" xfId="27894"/>
    <cellStyle name="Normal 5 5 3 5 5" xfId="27895"/>
    <cellStyle name="Normal 5 5 3 6" xfId="27896"/>
    <cellStyle name="Normal 5 5 3 6 2" xfId="27897"/>
    <cellStyle name="Normal 5 5 3 6 2 2" xfId="27898"/>
    <cellStyle name="Normal 5 5 3 6 2 2 2" xfId="27899"/>
    <cellStyle name="Normal 5 5 3 6 2 3" xfId="27900"/>
    <cellStyle name="Normal 5 5 3 6 3" xfId="27901"/>
    <cellStyle name="Normal 5 5 3 6 3 2" xfId="27902"/>
    <cellStyle name="Normal 5 5 3 6 4" xfId="27903"/>
    <cellStyle name="Normal 5 5 3 7" xfId="27904"/>
    <cellStyle name="Normal 5 5 3 7 2" xfId="27905"/>
    <cellStyle name="Normal 5 5 3 7 2 2" xfId="27906"/>
    <cellStyle name="Normal 5 5 3 7 3" xfId="27907"/>
    <cellStyle name="Normal 5 5 3 8" xfId="27908"/>
    <cellStyle name="Normal 5 5 3 8 2" xfId="27909"/>
    <cellStyle name="Normal 5 5 3 9" xfId="27910"/>
    <cellStyle name="Normal 5 5 3 9 2" xfId="27911"/>
    <cellStyle name="Normal 5 5 4" xfId="27912"/>
    <cellStyle name="Normal 5 5 4 2" xfId="27913"/>
    <cellStyle name="Normal 5 5 4 2 2" xfId="27914"/>
    <cellStyle name="Normal 5 5 4 2 2 2" xfId="27915"/>
    <cellStyle name="Normal 5 5 4 2 2 2 2" xfId="27916"/>
    <cellStyle name="Normal 5 5 4 2 2 2 2 2" xfId="27917"/>
    <cellStyle name="Normal 5 5 4 2 2 2 3" xfId="27918"/>
    <cellStyle name="Normal 5 5 4 2 2 3" xfId="27919"/>
    <cellStyle name="Normal 5 5 4 2 2 3 2" xfId="27920"/>
    <cellStyle name="Normal 5 5 4 2 2 4" xfId="27921"/>
    <cellStyle name="Normal 5 5 4 2 3" xfId="27922"/>
    <cellStyle name="Normal 5 5 4 2 3 2" xfId="27923"/>
    <cellStyle name="Normal 5 5 4 2 3 2 2" xfId="27924"/>
    <cellStyle name="Normal 5 5 4 2 3 3" xfId="27925"/>
    <cellStyle name="Normal 5 5 4 2 4" xfId="27926"/>
    <cellStyle name="Normal 5 5 4 2 4 2" xfId="27927"/>
    <cellStyle name="Normal 5 5 4 2 5" xfId="27928"/>
    <cellStyle name="Normal 5 5 4 3" xfId="27929"/>
    <cellStyle name="Normal 5 5 4 3 2" xfId="27930"/>
    <cellStyle name="Normal 5 5 4 3 2 2" xfId="27931"/>
    <cellStyle name="Normal 5 5 4 3 2 2 2" xfId="27932"/>
    <cellStyle name="Normal 5 5 4 3 2 2 2 2" xfId="27933"/>
    <cellStyle name="Normal 5 5 4 3 2 2 3" xfId="27934"/>
    <cellStyle name="Normal 5 5 4 3 2 3" xfId="27935"/>
    <cellStyle name="Normal 5 5 4 3 2 3 2" xfId="27936"/>
    <cellStyle name="Normal 5 5 4 3 2 4" xfId="27937"/>
    <cellStyle name="Normal 5 5 4 3 3" xfId="27938"/>
    <cellStyle name="Normal 5 5 4 3 3 2" xfId="27939"/>
    <cellStyle name="Normal 5 5 4 3 3 2 2" xfId="27940"/>
    <cellStyle name="Normal 5 5 4 3 3 3" xfId="27941"/>
    <cellStyle name="Normal 5 5 4 3 4" xfId="27942"/>
    <cellStyle name="Normal 5 5 4 3 4 2" xfId="27943"/>
    <cellStyle name="Normal 5 5 4 3 5" xfId="27944"/>
    <cellStyle name="Normal 5 5 4 4" xfId="27945"/>
    <cellStyle name="Normal 5 5 4 4 2" xfId="27946"/>
    <cellStyle name="Normal 5 5 4 4 2 2" xfId="27947"/>
    <cellStyle name="Normal 5 5 4 4 2 2 2" xfId="27948"/>
    <cellStyle name="Normal 5 5 4 4 2 3" xfId="27949"/>
    <cellStyle name="Normal 5 5 4 4 3" xfId="27950"/>
    <cellStyle name="Normal 5 5 4 4 3 2" xfId="27951"/>
    <cellStyle name="Normal 5 5 4 4 4" xfId="27952"/>
    <cellStyle name="Normal 5 5 4 5" xfId="27953"/>
    <cellStyle name="Normal 5 5 4 5 2" xfId="27954"/>
    <cellStyle name="Normal 5 5 4 5 2 2" xfId="27955"/>
    <cellStyle name="Normal 5 5 4 5 3" xfId="27956"/>
    <cellStyle name="Normal 5 5 4 6" xfId="27957"/>
    <cellStyle name="Normal 5 5 4 6 2" xfId="27958"/>
    <cellStyle name="Normal 5 5 4 7" xfId="27959"/>
    <cellStyle name="Normal 5 5 4 8" xfId="29475"/>
    <cellStyle name="Normal 5 5 5" xfId="27960"/>
    <cellStyle name="Normal 5 5 5 2" xfId="27961"/>
    <cellStyle name="Normal 5 5 5 2 2" xfId="27962"/>
    <cellStyle name="Normal 5 5 5 2 2 2" xfId="27963"/>
    <cellStyle name="Normal 5 5 5 2 2 2 2" xfId="27964"/>
    <cellStyle name="Normal 5 5 5 2 2 3" xfId="27965"/>
    <cellStyle name="Normal 5 5 5 2 3" xfId="27966"/>
    <cellStyle name="Normal 5 5 5 2 3 2" xfId="27967"/>
    <cellStyle name="Normal 5 5 5 2 4" xfId="27968"/>
    <cellStyle name="Normal 5 5 5 3" xfId="27969"/>
    <cellStyle name="Normal 5 5 5 3 2" xfId="27970"/>
    <cellStyle name="Normal 5 5 5 3 2 2" xfId="27971"/>
    <cellStyle name="Normal 5 5 5 3 3" xfId="27972"/>
    <cellStyle name="Normal 5 5 5 4" xfId="27973"/>
    <cellStyle name="Normal 5 5 5 4 2" xfId="27974"/>
    <cellStyle name="Normal 5 5 5 5" xfId="27975"/>
    <cellStyle name="Normal 5 5 6" xfId="27976"/>
    <cellStyle name="Normal 5 5 6 2" xfId="27977"/>
    <cellStyle name="Normal 5 5 6 2 2" xfId="27978"/>
    <cellStyle name="Normal 5 5 6 2 2 2" xfId="27979"/>
    <cellStyle name="Normal 5 5 6 2 2 2 2" xfId="27980"/>
    <cellStyle name="Normal 5 5 6 2 2 3" xfId="27981"/>
    <cellStyle name="Normal 5 5 6 2 3" xfId="27982"/>
    <cellStyle name="Normal 5 5 6 2 3 2" xfId="27983"/>
    <cellStyle name="Normal 5 5 6 2 4" xfId="27984"/>
    <cellStyle name="Normal 5 5 6 3" xfId="27985"/>
    <cellStyle name="Normal 5 5 6 3 2" xfId="27986"/>
    <cellStyle name="Normal 5 5 6 3 2 2" xfId="27987"/>
    <cellStyle name="Normal 5 5 6 3 3" xfId="27988"/>
    <cellStyle name="Normal 5 5 6 4" xfId="27989"/>
    <cellStyle name="Normal 5 5 6 4 2" xfId="27990"/>
    <cellStyle name="Normal 5 5 6 5" xfId="27991"/>
    <cellStyle name="Normal 5 5 7" xfId="27992"/>
    <cellStyle name="Normal 5 5 7 2" xfId="27993"/>
    <cellStyle name="Normal 5 5 7 2 2" xfId="27994"/>
    <cellStyle name="Normal 5 5 7 2 2 2" xfId="27995"/>
    <cellStyle name="Normal 5 5 7 2 2 2 2" xfId="27996"/>
    <cellStyle name="Normal 5 5 7 2 2 3" xfId="27997"/>
    <cellStyle name="Normal 5 5 7 2 3" xfId="27998"/>
    <cellStyle name="Normal 5 5 7 2 3 2" xfId="27999"/>
    <cellStyle name="Normal 5 5 7 2 4" xfId="28000"/>
    <cellStyle name="Normal 5 5 7 3" xfId="28001"/>
    <cellStyle name="Normal 5 5 7 3 2" xfId="28002"/>
    <cellStyle name="Normal 5 5 7 3 2 2" xfId="28003"/>
    <cellStyle name="Normal 5 5 7 3 3" xfId="28004"/>
    <cellStyle name="Normal 5 5 7 4" xfId="28005"/>
    <cellStyle name="Normal 5 5 7 4 2" xfId="28006"/>
    <cellStyle name="Normal 5 5 7 5" xfId="28007"/>
    <cellStyle name="Normal 5 5 8" xfId="28008"/>
    <cellStyle name="Normal 5 5 8 2" xfId="28009"/>
    <cellStyle name="Normal 5 5 8 2 2" xfId="28010"/>
    <cellStyle name="Normal 5 5 8 2 2 2" xfId="28011"/>
    <cellStyle name="Normal 5 5 8 2 3" xfId="28012"/>
    <cellStyle name="Normal 5 5 8 3" xfId="28013"/>
    <cellStyle name="Normal 5 5 8 3 2" xfId="28014"/>
    <cellStyle name="Normal 5 5 8 4" xfId="28015"/>
    <cellStyle name="Normal 5 5 9" xfId="28016"/>
    <cellStyle name="Normal 5 5 9 2" xfId="28017"/>
    <cellStyle name="Normal 5 5 9 2 2" xfId="28018"/>
    <cellStyle name="Normal 5 5 9 3" xfId="28019"/>
    <cellStyle name="Normal 5 6" xfId="28020"/>
    <cellStyle name="Normal 5 6 10" xfId="28021"/>
    <cellStyle name="Normal 5 6 10 2" xfId="28022"/>
    <cellStyle name="Normal 5 6 11" xfId="28023"/>
    <cellStyle name="Normal 5 6 11 2" xfId="28024"/>
    <cellStyle name="Normal 5 6 12" xfId="28025"/>
    <cellStyle name="Normal 5 6 13" xfId="29476"/>
    <cellStyle name="Normal 5 6 2" xfId="28026"/>
    <cellStyle name="Normal 5 6 2 10" xfId="28027"/>
    <cellStyle name="Normal 5 6 2 11" xfId="29477"/>
    <cellStyle name="Normal 5 6 2 2" xfId="28028"/>
    <cellStyle name="Normal 5 6 2 2 2" xfId="28029"/>
    <cellStyle name="Normal 5 6 2 2 2 2" xfId="28030"/>
    <cellStyle name="Normal 5 6 2 2 2 2 2" xfId="28031"/>
    <cellStyle name="Normal 5 6 2 2 2 2 2 2" xfId="28032"/>
    <cellStyle name="Normal 5 6 2 2 2 2 2 2 2" xfId="28033"/>
    <cellStyle name="Normal 5 6 2 2 2 2 2 3" xfId="28034"/>
    <cellStyle name="Normal 5 6 2 2 2 2 3" xfId="28035"/>
    <cellStyle name="Normal 5 6 2 2 2 2 3 2" xfId="28036"/>
    <cellStyle name="Normal 5 6 2 2 2 2 4" xfId="28037"/>
    <cellStyle name="Normal 5 6 2 2 2 3" xfId="28038"/>
    <cellStyle name="Normal 5 6 2 2 2 3 2" xfId="28039"/>
    <cellStyle name="Normal 5 6 2 2 2 3 2 2" xfId="28040"/>
    <cellStyle name="Normal 5 6 2 2 2 3 3" xfId="28041"/>
    <cellStyle name="Normal 5 6 2 2 2 4" xfId="28042"/>
    <cellStyle name="Normal 5 6 2 2 2 4 2" xfId="28043"/>
    <cellStyle name="Normal 5 6 2 2 2 5" xfId="28044"/>
    <cellStyle name="Normal 5 6 2 2 3" xfId="28045"/>
    <cellStyle name="Normal 5 6 2 2 3 2" xfId="28046"/>
    <cellStyle name="Normal 5 6 2 2 3 2 2" xfId="28047"/>
    <cellStyle name="Normal 5 6 2 2 3 2 2 2" xfId="28048"/>
    <cellStyle name="Normal 5 6 2 2 3 2 2 2 2" xfId="28049"/>
    <cellStyle name="Normal 5 6 2 2 3 2 2 3" xfId="28050"/>
    <cellStyle name="Normal 5 6 2 2 3 2 3" xfId="28051"/>
    <cellStyle name="Normal 5 6 2 2 3 2 3 2" xfId="28052"/>
    <cellStyle name="Normal 5 6 2 2 3 2 4" xfId="28053"/>
    <cellStyle name="Normal 5 6 2 2 3 3" xfId="28054"/>
    <cellStyle name="Normal 5 6 2 2 3 3 2" xfId="28055"/>
    <cellStyle name="Normal 5 6 2 2 3 3 2 2" xfId="28056"/>
    <cellStyle name="Normal 5 6 2 2 3 3 3" xfId="28057"/>
    <cellStyle name="Normal 5 6 2 2 3 4" xfId="28058"/>
    <cellStyle name="Normal 5 6 2 2 3 4 2" xfId="28059"/>
    <cellStyle name="Normal 5 6 2 2 3 5" xfId="28060"/>
    <cellStyle name="Normal 5 6 2 2 4" xfId="28061"/>
    <cellStyle name="Normal 5 6 2 2 4 2" xfId="28062"/>
    <cellStyle name="Normal 5 6 2 2 4 2 2" xfId="28063"/>
    <cellStyle name="Normal 5 6 2 2 4 2 2 2" xfId="28064"/>
    <cellStyle name="Normal 5 6 2 2 4 2 3" xfId="28065"/>
    <cellStyle name="Normal 5 6 2 2 4 3" xfId="28066"/>
    <cellStyle name="Normal 5 6 2 2 4 3 2" xfId="28067"/>
    <cellStyle name="Normal 5 6 2 2 4 4" xfId="28068"/>
    <cellStyle name="Normal 5 6 2 2 5" xfId="28069"/>
    <cellStyle name="Normal 5 6 2 2 5 2" xfId="28070"/>
    <cellStyle name="Normal 5 6 2 2 5 2 2" xfId="28071"/>
    <cellStyle name="Normal 5 6 2 2 5 3" xfId="28072"/>
    <cellStyle name="Normal 5 6 2 2 6" xfId="28073"/>
    <cellStyle name="Normal 5 6 2 2 6 2" xfId="28074"/>
    <cellStyle name="Normal 5 6 2 2 7" xfId="28075"/>
    <cellStyle name="Normal 5 6 2 2 8" xfId="29478"/>
    <cellStyle name="Normal 5 6 2 3" xfId="28076"/>
    <cellStyle name="Normal 5 6 2 3 2" xfId="28077"/>
    <cellStyle name="Normal 5 6 2 3 2 2" xfId="28078"/>
    <cellStyle name="Normal 5 6 2 3 2 2 2" xfId="28079"/>
    <cellStyle name="Normal 5 6 2 3 2 2 2 2" xfId="28080"/>
    <cellStyle name="Normal 5 6 2 3 2 2 3" xfId="28081"/>
    <cellStyle name="Normal 5 6 2 3 2 3" xfId="28082"/>
    <cellStyle name="Normal 5 6 2 3 2 3 2" xfId="28083"/>
    <cellStyle name="Normal 5 6 2 3 2 4" xfId="28084"/>
    <cellStyle name="Normal 5 6 2 3 3" xfId="28085"/>
    <cellStyle name="Normal 5 6 2 3 3 2" xfId="28086"/>
    <cellStyle name="Normal 5 6 2 3 3 2 2" xfId="28087"/>
    <cellStyle name="Normal 5 6 2 3 3 3" xfId="28088"/>
    <cellStyle name="Normal 5 6 2 3 4" xfId="28089"/>
    <cellStyle name="Normal 5 6 2 3 4 2" xfId="28090"/>
    <cellStyle name="Normal 5 6 2 3 5" xfId="28091"/>
    <cellStyle name="Normal 5 6 2 4" xfId="28092"/>
    <cellStyle name="Normal 5 6 2 4 2" xfId="28093"/>
    <cellStyle name="Normal 5 6 2 4 2 2" xfId="28094"/>
    <cellStyle name="Normal 5 6 2 4 2 2 2" xfId="28095"/>
    <cellStyle name="Normal 5 6 2 4 2 2 2 2" xfId="28096"/>
    <cellStyle name="Normal 5 6 2 4 2 2 3" xfId="28097"/>
    <cellStyle name="Normal 5 6 2 4 2 3" xfId="28098"/>
    <cellStyle name="Normal 5 6 2 4 2 3 2" xfId="28099"/>
    <cellStyle name="Normal 5 6 2 4 2 4" xfId="28100"/>
    <cellStyle name="Normal 5 6 2 4 3" xfId="28101"/>
    <cellStyle name="Normal 5 6 2 4 3 2" xfId="28102"/>
    <cellStyle name="Normal 5 6 2 4 3 2 2" xfId="28103"/>
    <cellStyle name="Normal 5 6 2 4 3 3" xfId="28104"/>
    <cellStyle name="Normal 5 6 2 4 4" xfId="28105"/>
    <cellStyle name="Normal 5 6 2 4 4 2" xfId="28106"/>
    <cellStyle name="Normal 5 6 2 4 5" xfId="28107"/>
    <cellStyle name="Normal 5 6 2 5" xfId="28108"/>
    <cellStyle name="Normal 5 6 2 5 2" xfId="28109"/>
    <cellStyle name="Normal 5 6 2 5 2 2" xfId="28110"/>
    <cellStyle name="Normal 5 6 2 5 2 2 2" xfId="28111"/>
    <cellStyle name="Normal 5 6 2 5 2 2 2 2" xfId="28112"/>
    <cellStyle name="Normal 5 6 2 5 2 2 3" xfId="28113"/>
    <cellStyle name="Normal 5 6 2 5 2 3" xfId="28114"/>
    <cellStyle name="Normal 5 6 2 5 2 3 2" xfId="28115"/>
    <cellStyle name="Normal 5 6 2 5 2 4" xfId="28116"/>
    <cellStyle name="Normal 5 6 2 5 3" xfId="28117"/>
    <cellStyle name="Normal 5 6 2 5 3 2" xfId="28118"/>
    <cellStyle name="Normal 5 6 2 5 3 2 2" xfId="28119"/>
    <cellStyle name="Normal 5 6 2 5 3 3" xfId="28120"/>
    <cellStyle name="Normal 5 6 2 5 4" xfId="28121"/>
    <cellStyle name="Normal 5 6 2 5 4 2" xfId="28122"/>
    <cellStyle name="Normal 5 6 2 5 5" xfId="28123"/>
    <cellStyle name="Normal 5 6 2 6" xfId="28124"/>
    <cellStyle name="Normal 5 6 2 6 2" xfId="28125"/>
    <cellStyle name="Normal 5 6 2 6 2 2" xfId="28126"/>
    <cellStyle name="Normal 5 6 2 6 2 2 2" xfId="28127"/>
    <cellStyle name="Normal 5 6 2 6 2 3" xfId="28128"/>
    <cellStyle name="Normal 5 6 2 6 3" xfId="28129"/>
    <cellStyle name="Normal 5 6 2 6 3 2" xfId="28130"/>
    <cellStyle name="Normal 5 6 2 6 4" xfId="28131"/>
    <cellStyle name="Normal 5 6 2 7" xfId="28132"/>
    <cellStyle name="Normal 5 6 2 7 2" xfId="28133"/>
    <cellStyle name="Normal 5 6 2 7 2 2" xfId="28134"/>
    <cellStyle name="Normal 5 6 2 7 3" xfId="28135"/>
    <cellStyle name="Normal 5 6 2 8" xfId="28136"/>
    <cellStyle name="Normal 5 6 2 8 2" xfId="28137"/>
    <cellStyle name="Normal 5 6 2 9" xfId="28138"/>
    <cellStyle name="Normal 5 6 2 9 2" xfId="28139"/>
    <cellStyle name="Normal 5 6 3" xfId="28140"/>
    <cellStyle name="Normal 5 6 3 10" xfId="28141"/>
    <cellStyle name="Normal 5 6 3 11" xfId="29479"/>
    <cellStyle name="Normal 5 6 3 2" xfId="28142"/>
    <cellStyle name="Normal 5 6 3 2 2" xfId="28143"/>
    <cellStyle name="Normal 5 6 3 2 2 2" xfId="28144"/>
    <cellStyle name="Normal 5 6 3 2 2 2 2" xfId="28145"/>
    <cellStyle name="Normal 5 6 3 2 2 2 2 2" xfId="28146"/>
    <cellStyle name="Normal 5 6 3 2 2 2 2 2 2" xfId="28147"/>
    <cellStyle name="Normal 5 6 3 2 2 2 2 3" xfId="28148"/>
    <cellStyle name="Normal 5 6 3 2 2 2 3" xfId="28149"/>
    <cellStyle name="Normal 5 6 3 2 2 2 3 2" xfId="28150"/>
    <cellStyle name="Normal 5 6 3 2 2 2 4" xfId="28151"/>
    <cellStyle name="Normal 5 6 3 2 2 3" xfId="28152"/>
    <cellStyle name="Normal 5 6 3 2 2 3 2" xfId="28153"/>
    <cellStyle name="Normal 5 6 3 2 2 3 2 2" xfId="28154"/>
    <cellStyle name="Normal 5 6 3 2 2 3 3" xfId="28155"/>
    <cellStyle name="Normal 5 6 3 2 2 4" xfId="28156"/>
    <cellStyle name="Normal 5 6 3 2 2 4 2" xfId="28157"/>
    <cellStyle name="Normal 5 6 3 2 2 5" xfId="28158"/>
    <cellStyle name="Normal 5 6 3 2 3" xfId="28159"/>
    <cellStyle name="Normal 5 6 3 2 3 2" xfId="28160"/>
    <cellStyle name="Normal 5 6 3 2 3 2 2" xfId="28161"/>
    <cellStyle name="Normal 5 6 3 2 3 2 2 2" xfId="28162"/>
    <cellStyle name="Normal 5 6 3 2 3 2 2 2 2" xfId="28163"/>
    <cellStyle name="Normal 5 6 3 2 3 2 2 3" xfId="28164"/>
    <cellStyle name="Normal 5 6 3 2 3 2 3" xfId="28165"/>
    <cellStyle name="Normal 5 6 3 2 3 2 3 2" xfId="28166"/>
    <cellStyle name="Normal 5 6 3 2 3 2 4" xfId="28167"/>
    <cellStyle name="Normal 5 6 3 2 3 3" xfId="28168"/>
    <cellStyle name="Normal 5 6 3 2 3 3 2" xfId="28169"/>
    <cellStyle name="Normal 5 6 3 2 3 3 2 2" xfId="28170"/>
    <cellStyle name="Normal 5 6 3 2 3 3 3" xfId="28171"/>
    <cellStyle name="Normal 5 6 3 2 3 4" xfId="28172"/>
    <cellStyle name="Normal 5 6 3 2 3 4 2" xfId="28173"/>
    <cellStyle name="Normal 5 6 3 2 3 5" xfId="28174"/>
    <cellStyle name="Normal 5 6 3 2 4" xfId="28175"/>
    <cellStyle name="Normal 5 6 3 2 4 2" xfId="28176"/>
    <cellStyle name="Normal 5 6 3 2 4 2 2" xfId="28177"/>
    <cellStyle name="Normal 5 6 3 2 4 2 2 2" xfId="28178"/>
    <cellStyle name="Normal 5 6 3 2 4 2 3" xfId="28179"/>
    <cellStyle name="Normal 5 6 3 2 4 3" xfId="28180"/>
    <cellStyle name="Normal 5 6 3 2 4 3 2" xfId="28181"/>
    <cellStyle name="Normal 5 6 3 2 4 4" xfId="28182"/>
    <cellStyle name="Normal 5 6 3 2 5" xfId="28183"/>
    <cellStyle name="Normal 5 6 3 2 5 2" xfId="28184"/>
    <cellStyle name="Normal 5 6 3 2 5 2 2" xfId="28185"/>
    <cellStyle name="Normal 5 6 3 2 5 3" xfId="28186"/>
    <cellStyle name="Normal 5 6 3 2 6" xfId="28187"/>
    <cellStyle name="Normal 5 6 3 2 6 2" xfId="28188"/>
    <cellStyle name="Normal 5 6 3 2 7" xfId="28189"/>
    <cellStyle name="Normal 5 6 3 2 8" xfId="29480"/>
    <cellStyle name="Normal 5 6 3 3" xfId="28190"/>
    <cellStyle name="Normal 5 6 3 3 2" xfId="28191"/>
    <cellStyle name="Normal 5 6 3 3 2 2" xfId="28192"/>
    <cellStyle name="Normal 5 6 3 3 2 2 2" xfId="28193"/>
    <cellStyle name="Normal 5 6 3 3 2 2 2 2" xfId="28194"/>
    <cellStyle name="Normal 5 6 3 3 2 2 3" xfId="28195"/>
    <cellStyle name="Normal 5 6 3 3 2 3" xfId="28196"/>
    <cellStyle name="Normal 5 6 3 3 2 3 2" xfId="28197"/>
    <cellStyle name="Normal 5 6 3 3 2 4" xfId="28198"/>
    <cellStyle name="Normal 5 6 3 3 3" xfId="28199"/>
    <cellStyle name="Normal 5 6 3 3 3 2" xfId="28200"/>
    <cellStyle name="Normal 5 6 3 3 3 2 2" xfId="28201"/>
    <cellStyle name="Normal 5 6 3 3 3 3" xfId="28202"/>
    <cellStyle name="Normal 5 6 3 3 4" xfId="28203"/>
    <cellStyle name="Normal 5 6 3 3 4 2" xfId="28204"/>
    <cellStyle name="Normal 5 6 3 3 5" xfId="28205"/>
    <cellStyle name="Normal 5 6 3 4" xfId="28206"/>
    <cellStyle name="Normal 5 6 3 4 2" xfId="28207"/>
    <cellStyle name="Normal 5 6 3 4 2 2" xfId="28208"/>
    <cellStyle name="Normal 5 6 3 4 2 2 2" xfId="28209"/>
    <cellStyle name="Normal 5 6 3 4 2 2 2 2" xfId="28210"/>
    <cellStyle name="Normal 5 6 3 4 2 2 3" xfId="28211"/>
    <cellStyle name="Normal 5 6 3 4 2 3" xfId="28212"/>
    <cellStyle name="Normal 5 6 3 4 2 3 2" xfId="28213"/>
    <cellStyle name="Normal 5 6 3 4 2 4" xfId="28214"/>
    <cellStyle name="Normal 5 6 3 4 3" xfId="28215"/>
    <cellStyle name="Normal 5 6 3 4 3 2" xfId="28216"/>
    <cellStyle name="Normal 5 6 3 4 3 2 2" xfId="28217"/>
    <cellStyle name="Normal 5 6 3 4 3 3" xfId="28218"/>
    <cellStyle name="Normal 5 6 3 4 4" xfId="28219"/>
    <cellStyle name="Normal 5 6 3 4 4 2" xfId="28220"/>
    <cellStyle name="Normal 5 6 3 4 5" xfId="28221"/>
    <cellStyle name="Normal 5 6 3 5" xfId="28222"/>
    <cellStyle name="Normal 5 6 3 5 2" xfId="28223"/>
    <cellStyle name="Normal 5 6 3 5 2 2" xfId="28224"/>
    <cellStyle name="Normal 5 6 3 5 2 2 2" xfId="28225"/>
    <cellStyle name="Normal 5 6 3 5 2 2 2 2" xfId="28226"/>
    <cellStyle name="Normal 5 6 3 5 2 2 3" xfId="28227"/>
    <cellStyle name="Normal 5 6 3 5 2 3" xfId="28228"/>
    <cellStyle name="Normal 5 6 3 5 2 3 2" xfId="28229"/>
    <cellStyle name="Normal 5 6 3 5 2 4" xfId="28230"/>
    <cellStyle name="Normal 5 6 3 5 3" xfId="28231"/>
    <cellStyle name="Normal 5 6 3 5 3 2" xfId="28232"/>
    <cellStyle name="Normal 5 6 3 5 3 2 2" xfId="28233"/>
    <cellStyle name="Normal 5 6 3 5 3 3" xfId="28234"/>
    <cellStyle name="Normal 5 6 3 5 4" xfId="28235"/>
    <cellStyle name="Normal 5 6 3 5 4 2" xfId="28236"/>
    <cellStyle name="Normal 5 6 3 5 5" xfId="28237"/>
    <cellStyle name="Normal 5 6 3 6" xfId="28238"/>
    <cellStyle name="Normal 5 6 3 6 2" xfId="28239"/>
    <cellStyle name="Normal 5 6 3 6 2 2" xfId="28240"/>
    <cellStyle name="Normal 5 6 3 6 2 2 2" xfId="28241"/>
    <cellStyle name="Normal 5 6 3 6 2 3" xfId="28242"/>
    <cellStyle name="Normal 5 6 3 6 3" xfId="28243"/>
    <cellStyle name="Normal 5 6 3 6 3 2" xfId="28244"/>
    <cellStyle name="Normal 5 6 3 6 4" xfId="28245"/>
    <cellStyle name="Normal 5 6 3 7" xfId="28246"/>
    <cellStyle name="Normal 5 6 3 7 2" xfId="28247"/>
    <cellStyle name="Normal 5 6 3 7 2 2" xfId="28248"/>
    <cellStyle name="Normal 5 6 3 7 3" xfId="28249"/>
    <cellStyle name="Normal 5 6 3 8" xfId="28250"/>
    <cellStyle name="Normal 5 6 3 8 2" xfId="28251"/>
    <cellStyle name="Normal 5 6 3 9" xfId="28252"/>
    <cellStyle name="Normal 5 6 3 9 2" xfId="28253"/>
    <cellStyle name="Normal 5 6 4" xfId="28254"/>
    <cellStyle name="Normal 5 6 4 2" xfId="28255"/>
    <cellStyle name="Normal 5 6 4 2 2" xfId="28256"/>
    <cellStyle name="Normal 5 6 4 2 2 2" xfId="28257"/>
    <cellStyle name="Normal 5 6 4 2 2 2 2" xfId="28258"/>
    <cellStyle name="Normal 5 6 4 2 2 2 2 2" xfId="28259"/>
    <cellStyle name="Normal 5 6 4 2 2 2 3" xfId="28260"/>
    <cellStyle name="Normal 5 6 4 2 2 3" xfId="28261"/>
    <cellStyle name="Normal 5 6 4 2 2 3 2" xfId="28262"/>
    <cellStyle name="Normal 5 6 4 2 2 4" xfId="28263"/>
    <cellStyle name="Normal 5 6 4 2 3" xfId="28264"/>
    <cellStyle name="Normal 5 6 4 2 3 2" xfId="28265"/>
    <cellStyle name="Normal 5 6 4 2 3 2 2" xfId="28266"/>
    <cellStyle name="Normal 5 6 4 2 3 3" xfId="28267"/>
    <cellStyle name="Normal 5 6 4 2 4" xfId="28268"/>
    <cellStyle name="Normal 5 6 4 2 4 2" xfId="28269"/>
    <cellStyle name="Normal 5 6 4 2 5" xfId="28270"/>
    <cellStyle name="Normal 5 6 4 3" xfId="28271"/>
    <cellStyle name="Normal 5 6 4 3 2" xfId="28272"/>
    <cellStyle name="Normal 5 6 4 3 2 2" xfId="28273"/>
    <cellStyle name="Normal 5 6 4 3 2 2 2" xfId="28274"/>
    <cellStyle name="Normal 5 6 4 3 2 2 2 2" xfId="28275"/>
    <cellStyle name="Normal 5 6 4 3 2 2 3" xfId="28276"/>
    <cellStyle name="Normal 5 6 4 3 2 3" xfId="28277"/>
    <cellStyle name="Normal 5 6 4 3 2 3 2" xfId="28278"/>
    <cellStyle name="Normal 5 6 4 3 2 4" xfId="28279"/>
    <cellStyle name="Normal 5 6 4 3 3" xfId="28280"/>
    <cellStyle name="Normal 5 6 4 3 3 2" xfId="28281"/>
    <cellStyle name="Normal 5 6 4 3 3 2 2" xfId="28282"/>
    <cellStyle name="Normal 5 6 4 3 3 3" xfId="28283"/>
    <cellStyle name="Normal 5 6 4 3 4" xfId="28284"/>
    <cellStyle name="Normal 5 6 4 3 4 2" xfId="28285"/>
    <cellStyle name="Normal 5 6 4 3 5" xfId="28286"/>
    <cellStyle name="Normal 5 6 4 4" xfId="28287"/>
    <cellStyle name="Normal 5 6 4 4 2" xfId="28288"/>
    <cellStyle name="Normal 5 6 4 4 2 2" xfId="28289"/>
    <cellStyle name="Normal 5 6 4 4 2 2 2" xfId="28290"/>
    <cellStyle name="Normal 5 6 4 4 2 3" xfId="28291"/>
    <cellStyle name="Normal 5 6 4 4 3" xfId="28292"/>
    <cellStyle name="Normal 5 6 4 4 3 2" xfId="28293"/>
    <cellStyle name="Normal 5 6 4 4 4" xfId="28294"/>
    <cellStyle name="Normal 5 6 4 5" xfId="28295"/>
    <cellStyle name="Normal 5 6 4 5 2" xfId="28296"/>
    <cellStyle name="Normal 5 6 4 5 2 2" xfId="28297"/>
    <cellStyle name="Normal 5 6 4 5 3" xfId="28298"/>
    <cellStyle name="Normal 5 6 4 6" xfId="28299"/>
    <cellStyle name="Normal 5 6 4 6 2" xfId="28300"/>
    <cellStyle name="Normal 5 6 4 7" xfId="28301"/>
    <cellStyle name="Normal 5 6 4 8" xfId="29481"/>
    <cellStyle name="Normal 5 6 5" xfId="28302"/>
    <cellStyle name="Normal 5 6 5 2" xfId="28303"/>
    <cellStyle name="Normal 5 6 5 2 2" xfId="28304"/>
    <cellStyle name="Normal 5 6 5 2 2 2" xfId="28305"/>
    <cellStyle name="Normal 5 6 5 2 2 2 2" xfId="28306"/>
    <cellStyle name="Normal 5 6 5 2 2 3" xfId="28307"/>
    <cellStyle name="Normal 5 6 5 2 3" xfId="28308"/>
    <cellStyle name="Normal 5 6 5 2 3 2" xfId="28309"/>
    <cellStyle name="Normal 5 6 5 2 4" xfId="28310"/>
    <cellStyle name="Normal 5 6 5 3" xfId="28311"/>
    <cellStyle name="Normal 5 6 5 3 2" xfId="28312"/>
    <cellStyle name="Normal 5 6 5 3 2 2" xfId="28313"/>
    <cellStyle name="Normal 5 6 5 3 3" xfId="28314"/>
    <cellStyle name="Normal 5 6 5 4" xfId="28315"/>
    <cellStyle name="Normal 5 6 5 4 2" xfId="28316"/>
    <cellStyle name="Normal 5 6 5 5" xfId="28317"/>
    <cellStyle name="Normal 5 6 6" xfId="28318"/>
    <cellStyle name="Normal 5 6 6 2" xfId="28319"/>
    <cellStyle name="Normal 5 6 6 2 2" xfId="28320"/>
    <cellStyle name="Normal 5 6 6 2 2 2" xfId="28321"/>
    <cellStyle name="Normal 5 6 6 2 2 2 2" xfId="28322"/>
    <cellStyle name="Normal 5 6 6 2 2 3" xfId="28323"/>
    <cellStyle name="Normal 5 6 6 2 3" xfId="28324"/>
    <cellStyle name="Normal 5 6 6 2 3 2" xfId="28325"/>
    <cellStyle name="Normal 5 6 6 2 4" xfId="28326"/>
    <cellStyle name="Normal 5 6 6 3" xfId="28327"/>
    <cellStyle name="Normal 5 6 6 3 2" xfId="28328"/>
    <cellStyle name="Normal 5 6 6 3 2 2" xfId="28329"/>
    <cellStyle name="Normal 5 6 6 3 3" xfId="28330"/>
    <cellStyle name="Normal 5 6 6 4" xfId="28331"/>
    <cellStyle name="Normal 5 6 6 4 2" xfId="28332"/>
    <cellStyle name="Normal 5 6 6 5" xfId="28333"/>
    <cellStyle name="Normal 5 6 7" xfId="28334"/>
    <cellStyle name="Normal 5 6 7 2" xfId="28335"/>
    <cellStyle name="Normal 5 6 7 2 2" xfId="28336"/>
    <cellStyle name="Normal 5 6 7 2 2 2" xfId="28337"/>
    <cellStyle name="Normal 5 6 7 2 2 2 2" xfId="28338"/>
    <cellStyle name="Normal 5 6 7 2 2 3" xfId="28339"/>
    <cellStyle name="Normal 5 6 7 2 3" xfId="28340"/>
    <cellStyle name="Normal 5 6 7 2 3 2" xfId="28341"/>
    <cellStyle name="Normal 5 6 7 2 4" xfId="28342"/>
    <cellStyle name="Normal 5 6 7 3" xfId="28343"/>
    <cellStyle name="Normal 5 6 7 3 2" xfId="28344"/>
    <cellStyle name="Normal 5 6 7 3 2 2" xfId="28345"/>
    <cellStyle name="Normal 5 6 7 3 3" xfId="28346"/>
    <cellStyle name="Normal 5 6 7 4" xfId="28347"/>
    <cellStyle name="Normal 5 6 7 4 2" xfId="28348"/>
    <cellStyle name="Normal 5 6 7 5" xfId="28349"/>
    <cellStyle name="Normal 5 6 8" xfId="28350"/>
    <cellStyle name="Normal 5 6 8 2" xfId="28351"/>
    <cellStyle name="Normal 5 6 8 2 2" xfId="28352"/>
    <cellStyle name="Normal 5 6 8 2 2 2" xfId="28353"/>
    <cellStyle name="Normal 5 6 8 2 3" xfId="28354"/>
    <cellStyle name="Normal 5 6 8 3" xfId="28355"/>
    <cellStyle name="Normal 5 6 8 3 2" xfId="28356"/>
    <cellStyle name="Normal 5 6 8 4" xfId="28357"/>
    <cellStyle name="Normal 5 6 9" xfId="28358"/>
    <cellStyle name="Normal 5 6 9 2" xfId="28359"/>
    <cellStyle name="Normal 5 6 9 2 2" xfId="28360"/>
    <cellStyle name="Normal 5 6 9 3" xfId="28361"/>
    <cellStyle name="Normal 5 7" xfId="28362"/>
    <cellStyle name="Normal 5 7 10" xfId="28363"/>
    <cellStyle name="Normal 5 7 10 2" xfId="28364"/>
    <cellStyle name="Normal 5 7 11" xfId="28365"/>
    <cellStyle name="Normal 5 7 12" xfId="29482"/>
    <cellStyle name="Normal 5 7 2" xfId="28366"/>
    <cellStyle name="Normal 5 7 2 10" xfId="28367"/>
    <cellStyle name="Normal 5 7 2 11" xfId="29483"/>
    <cellStyle name="Normal 5 7 2 2" xfId="28368"/>
    <cellStyle name="Normal 5 7 2 2 2" xfId="28369"/>
    <cellStyle name="Normal 5 7 2 2 2 2" xfId="28370"/>
    <cellStyle name="Normal 5 7 2 2 2 2 2" xfId="28371"/>
    <cellStyle name="Normal 5 7 2 2 2 2 2 2" xfId="28372"/>
    <cellStyle name="Normal 5 7 2 2 2 2 2 2 2" xfId="28373"/>
    <cellStyle name="Normal 5 7 2 2 2 2 2 3" xfId="28374"/>
    <cellStyle name="Normal 5 7 2 2 2 2 3" xfId="28375"/>
    <cellStyle name="Normal 5 7 2 2 2 2 3 2" xfId="28376"/>
    <cellStyle name="Normal 5 7 2 2 2 2 4" xfId="28377"/>
    <cellStyle name="Normal 5 7 2 2 2 3" xfId="28378"/>
    <cellStyle name="Normal 5 7 2 2 2 3 2" xfId="28379"/>
    <cellStyle name="Normal 5 7 2 2 2 3 2 2" xfId="28380"/>
    <cellStyle name="Normal 5 7 2 2 2 3 3" xfId="28381"/>
    <cellStyle name="Normal 5 7 2 2 2 4" xfId="28382"/>
    <cellStyle name="Normal 5 7 2 2 2 4 2" xfId="28383"/>
    <cellStyle name="Normal 5 7 2 2 2 5" xfId="28384"/>
    <cellStyle name="Normal 5 7 2 2 3" xfId="28385"/>
    <cellStyle name="Normal 5 7 2 2 3 2" xfId="28386"/>
    <cellStyle name="Normal 5 7 2 2 3 2 2" xfId="28387"/>
    <cellStyle name="Normal 5 7 2 2 3 2 2 2" xfId="28388"/>
    <cellStyle name="Normal 5 7 2 2 3 2 2 2 2" xfId="28389"/>
    <cellStyle name="Normal 5 7 2 2 3 2 2 3" xfId="28390"/>
    <cellStyle name="Normal 5 7 2 2 3 2 3" xfId="28391"/>
    <cellStyle name="Normal 5 7 2 2 3 2 3 2" xfId="28392"/>
    <cellStyle name="Normal 5 7 2 2 3 2 4" xfId="28393"/>
    <cellStyle name="Normal 5 7 2 2 3 3" xfId="28394"/>
    <cellStyle name="Normal 5 7 2 2 3 3 2" xfId="28395"/>
    <cellStyle name="Normal 5 7 2 2 3 3 2 2" xfId="28396"/>
    <cellStyle name="Normal 5 7 2 2 3 3 3" xfId="28397"/>
    <cellStyle name="Normal 5 7 2 2 3 4" xfId="28398"/>
    <cellStyle name="Normal 5 7 2 2 3 4 2" xfId="28399"/>
    <cellStyle name="Normal 5 7 2 2 3 5" xfId="28400"/>
    <cellStyle name="Normal 5 7 2 2 4" xfId="28401"/>
    <cellStyle name="Normal 5 7 2 2 4 2" xfId="28402"/>
    <cellStyle name="Normal 5 7 2 2 4 2 2" xfId="28403"/>
    <cellStyle name="Normal 5 7 2 2 4 2 2 2" xfId="28404"/>
    <cellStyle name="Normal 5 7 2 2 4 2 3" xfId="28405"/>
    <cellStyle name="Normal 5 7 2 2 4 3" xfId="28406"/>
    <cellStyle name="Normal 5 7 2 2 4 3 2" xfId="28407"/>
    <cellStyle name="Normal 5 7 2 2 4 4" xfId="28408"/>
    <cellStyle name="Normal 5 7 2 2 5" xfId="28409"/>
    <cellStyle name="Normal 5 7 2 2 5 2" xfId="28410"/>
    <cellStyle name="Normal 5 7 2 2 5 2 2" xfId="28411"/>
    <cellStyle name="Normal 5 7 2 2 5 3" xfId="28412"/>
    <cellStyle name="Normal 5 7 2 2 6" xfId="28413"/>
    <cellStyle name="Normal 5 7 2 2 6 2" xfId="28414"/>
    <cellStyle name="Normal 5 7 2 2 7" xfId="28415"/>
    <cellStyle name="Normal 5 7 2 2 8" xfId="29484"/>
    <cellStyle name="Normal 5 7 2 3" xfId="28416"/>
    <cellStyle name="Normal 5 7 2 3 2" xfId="28417"/>
    <cellStyle name="Normal 5 7 2 3 2 2" xfId="28418"/>
    <cellStyle name="Normal 5 7 2 3 2 2 2" xfId="28419"/>
    <cellStyle name="Normal 5 7 2 3 2 2 2 2" xfId="28420"/>
    <cellStyle name="Normal 5 7 2 3 2 2 3" xfId="28421"/>
    <cellStyle name="Normal 5 7 2 3 2 3" xfId="28422"/>
    <cellStyle name="Normal 5 7 2 3 2 3 2" xfId="28423"/>
    <cellStyle name="Normal 5 7 2 3 2 4" xfId="28424"/>
    <cellStyle name="Normal 5 7 2 3 3" xfId="28425"/>
    <cellStyle name="Normal 5 7 2 3 3 2" xfId="28426"/>
    <cellStyle name="Normal 5 7 2 3 3 2 2" xfId="28427"/>
    <cellStyle name="Normal 5 7 2 3 3 3" xfId="28428"/>
    <cellStyle name="Normal 5 7 2 3 4" xfId="28429"/>
    <cellStyle name="Normal 5 7 2 3 4 2" xfId="28430"/>
    <cellStyle name="Normal 5 7 2 3 5" xfId="28431"/>
    <cellStyle name="Normal 5 7 2 4" xfId="28432"/>
    <cellStyle name="Normal 5 7 2 4 2" xfId="28433"/>
    <cellStyle name="Normal 5 7 2 4 2 2" xfId="28434"/>
    <cellStyle name="Normal 5 7 2 4 2 2 2" xfId="28435"/>
    <cellStyle name="Normal 5 7 2 4 2 2 2 2" xfId="28436"/>
    <cellStyle name="Normal 5 7 2 4 2 2 3" xfId="28437"/>
    <cellStyle name="Normal 5 7 2 4 2 3" xfId="28438"/>
    <cellStyle name="Normal 5 7 2 4 2 3 2" xfId="28439"/>
    <cellStyle name="Normal 5 7 2 4 2 4" xfId="28440"/>
    <cellStyle name="Normal 5 7 2 4 3" xfId="28441"/>
    <cellStyle name="Normal 5 7 2 4 3 2" xfId="28442"/>
    <cellStyle name="Normal 5 7 2 4 3 2 2" xfId="28443"/>
    <cellStyle name="Normal 5 7 2 4 3 3" xfId="28444"/>
    <cellStyle name="Normal 5 7 2 4 4" xfId="28445"/>
    <cellStyle name="Normal 5 7 2 4 4 2" xfId="28446"/>
    <cellStyle name="Normal 5 7 2 4 5" xfId="28447"/>
    <cellStyle name="Normal 5 7 2 5" xfId="28448"/>
    <cellStyle name="Normal 5 7 2 5 2" xfId="28449"/>
    <cellStyle name="Normal 5 7 2 5 2 2" xfId="28450"/>
    <cellStyle name="Normal 5 7 2 5 2 2 2" xfId="28451"/>
    <cellStyle name="Normal 5 7 2 5 2 2 2 2" xfId="28452"/>
    <cellStyle name="Normal 5 7 2 5 2 2 3" xfId="28453"/>
    <cellStyle name="Normal 5 7 2 5 2 3" xfId="28454"/>
    <cellStyle name="Normal 5 7 2 5 2 3 2" xfId="28455"/>
    <cellStyle name="Normal 5 7 2 5 2 4" xfId="28456"/>
    <cellStyle name="Normal 5 7 2 5 3" xfId="28457"/>
    <cellStyle name="Normal 5 7 2 5 3 2" xfId="28458"/>
    <cellStyle name="Normal 5 7 2 5 3 2 2" xfId="28459"/>
    <cellStyle name="Normal 5 7 2 5 3 3" xfId="28460"/>
    <cellStyle name="Normal 5 7 2 5 4" xfId="28461"/>
    <cellStyle name="Normal 5 7 2 5 4 2" xfId="28462"/>
    <cellStyle name="Normal 5 7 2 5 5" xfId="28463"/>
    <cellStyle name="Normal 5 7 2 6" xfId="28464"/>
    <cellStyle name="Normal 5 7 2 6 2" xfId="28465"/>
    <cellStyle name="Normal 5 7 2 6 2 2" xfId="28466"/>
    <cellStyle name="Normal 5 7 2 6 2 2 2" xfId="28467"/>
    <cellStyle name="Normal 5 7 2 6 2 3" xfId="28468"/>
    <cellStyle name="Normal 5 7 2 6 3" xfId="28469"/>
    <cellStyle name="Normal 5 7 2 6 3 2" xfId="28470"/>
    <cellStyle name="Normal 5 7 2 6 4" xfId="28471"/>
    <cellStyle name="Normal 5 7 2 7" xfId="28472"/>
    <cellStyle name="Normal 5 7 2 7 2" xfId="28473"/>
    <cellStyle name="Normal 5 7 2 7 2 2" xfId="28474"/>
    <cellStyle name="Normal 5 7 2 7 3" xfId="28475"/>
    <cellStyle name="Normal 5 7 2 8" xfId="28476"/>
    <cellStyle name="Normal 5 7 2 8 2" xfId="28477"/>
    <cellStyle name="Normal 5 7 2 9" xfId="28478"/>
    <cellStyle name="Normal 5 7 2 9 2" xfId="28479"/>
    <cellStyle name="Normal 5 7 3" xfId="28480"/>
    <cellStyle name="Normal 5 7 3 2" xfId="28481"/>
    <cellStyle name="Normal 5 7 3 2 2" xfId="28482"/>
    <cellStyle name="Normal 5 7 3 2 2 2" xfId="28483"/>
    <cellStyle name="Normal 5 7 3 2 2 2 2" xfId="28484"/>
    <cellStyle name="Normal 5 7 3 2 2 2 2 2" xfId="28485"/>
    <cellStyle name="Normal 5 7 3 2 2 2 3" xfId="28486"/>
    <cellStyle name="Normal 5 7 3 2 2 3" xfId="28487"/>
    <cellStyle name="Normal 5 7 3 2 2 3 2" xfId="28488"/>
    <cellStyle name="Normal 5 7 3 2 2 4" xfId="28489"/>
    <cellStyle name="Normal 5 7 3 2 3" xfId="28490"/>
    <cellStyle name="Normal 5 7 3 2 3 2" xfId="28491"/>
    <cellStyle name="Normal 5 7 3 2 3 2 2" xfId="28492"/>
    <cellStyle name="Normal 5 7 3 2 3 3" xfId="28493"/>
    <cellStyle name="Normal 5 7 3 2 4" xfId="28494"/>
    <cellStyle name="Normal 5 7 3 2 4 2" xfId="28495"/>
    <cellStyle name="Normal 5 7 3 2 5" xfId="28496"/>
    <cellStyle name="Normal 5 7 3 3" xfId="28497"/>
    <cellStyle name="Normal 5 7 3 3 2" xfId="28498"/>
    <cellStyle name="Normal 5 7 3 3 2 2" xfId="28499"/>
    <cellStyle name="Normal 5 7 3 3 2 2 2" xfId="28500"/>
    <cellStyle name="Normal 5 7 3 3 2 2 2 2" xfId="28501"/>
    <cellStyle name="Normal 5 7 3 3 2 2 3" xfId="28502"/>
    <cellStyle name="Normal 5 7 3 3 2 3" xfId="28503"/>
    <cellStyle name="Normal 5 7 3 3 2 3 2" xfId="28504"/>
    <cellStyle name="Normal 5 7 3 3 2 4" xfId="28505"/>
    <cellStyle name="Normal 5 7 3 3 3" xfId="28506"/>
    <cellStyle name="Normal 5 7 3 3 3 2" xfId="28507"/>
    <cellStyle name="Normal 5 7 3 3 3 2 2" xfId="28508"/>
    <cellStyle name="Normal 5 7 3 3 3 3" xfId="28509"/>
    <cellStyle name="Normal 5 7 3 3 4" xfId="28510"/>
    <cellStyle name="Normal 5 7 3 3 4 2" xfId="28511"/>
    <cellStyle name="Normal 5 7 3 3 5" xfId="28512"/>
    <cellStyle name="Normal 5 7 3 4" xfId="28513"/>
    <cellStyle name="Normal 5 7 3 4 2" xfId="28514"/>
    <cellStyle name="Normal 5 7 3 4 2 2" xfId="28515"/>
    <cellStyle name="Normal 5 7 3 4 2 2 2" xfId="28516"/>
    <cellStyle name="Normal 5 7 3 4 2 3" xfId="28517"/>
    <cellStyle name="Normal 5 7 3 4 3" xfId="28518"/>
    <cellStyle name="Normal 5 7 3 4 3 2" xfId="28519"/>
    <cellStyle name="Normal 5 7 3 4 4" xfId="28520"/>
    <cellStyle name="Normal 5 7 3 5" xfId="28521"/>
    <cellStyle name="Normal 5 7 3 5 2" xfId="28522"/>
    <cellStyle name="Normal 5 7 3 5 2 2" xfId="28523"/>
    <cellStyle name="Normal 5 7 3 5 3" xfId="28524"/>
    <cellStyle name="Normal 5 7 3 6" xfId="28525"/>
    <cellStyle name="Normal 5 7 3 6 2" xfId="28526"/>
    <cellStyle name="Normal 5 7 3 7" xfId="28527"/>
    <cellStyle name="Normal 5 7 3 8" xfId="29485"/>
    <cellStyle name="Normal 5 7 4" xfId="28528"/>
    <cellStyle name="Normal 5 7 4 2" xfId="28529"/>
    <cellStyle name="Normal 5 7 4 2 2" xfId="28530"/>
    <cellStyle name="Normal 5 7 4 2 2 2" xfId="28531"/>
    <cellStyle name="Normal 5 7 4 2 2 2 2" xfId="28532"/>
    <cellStyle name="Normal 5 7 4 2 2 3" xfId="28533"/>
    <cellStyle name="Normal 5 7 4 2 3" xfId="28534"/>
    <cellStyle name="Normal 5 7 4 2 3 2" xfId="28535"/>
    <cellStyle name="Normal 5 7 4 2 4" xfId="28536"/>
    <cellStyle name="Normal 5 7 4 3" xfId="28537"/>
    <cellStyle name="Normal 5 7 4 3 2" xfId="28538"/>
    <cellStyle name="Normal 5 7 4 3 2 2" xfId="28539"/>
    <cellStyle name="Normal 5 7 4 3 3" xfId="28540"/>
    <cellStyle name="Normal 5 7 4 4" xfId="28541"/>
    <cellStyle name="Normal 5 7 4 4 2" xfId="28542"/>
    <cellStyle name="Normal 5 7 4 5" xfId="28543"/>
    <cellStyle name="Normal 5 7 5" xfId="28544"/>
    <cellStyle name="Normal 5 7 5 2" xfId="28545"/>
    <cellStyle name="Normal 5 7 5 2 2" xfId="28546"/>
    <cellStyle name="Normal 5 7 5 2 2 2" xfId="28547"/>
    <cellStyle name="Normal 5 7 5 2 2 2 2" xfId="28548"/>
    <cellStyle name="Normal 5 7 5 2 2 3" xfId="28549"/>
    <cellStyle name="Normal 5 7 5 2 3" xfId="28550"/>
    <cellStyle name="Normal 5 7 5 2 3 2" xfId="28551"/>
    <cellStyle name="Normal 5 7 5 2 4" xfId="28552"/>
    <cellStyle name="Normal 5 7 5 3" xfId="28553"/>
    <cellStyle name="Normal 5 7 5 3 2" xfId="28554"/>
    <cellStyle name="Normal 5 7 5 3 2 2" xfId="28555"/>
    <cellStyle name="Normal 5 7 5 3 3" xfId="28556"/>
    <cellStyle name="Normal 5 7 5 4" xfId="28557"/>
    <cellStyle name="Normal 5 7 5 4 2" xfId="28558"/>
    <cellStyle name="Normal 5 7 5 5" xfId="28559"/>
    <cellStyle name="Normal 5 7 6" xfId="28560"/>
    <cellStyle name="Normal 5 7 6 2" xfId="28561"/>
    <cellStyle name="Normal 5 7 6 2 2" xfId="28562"/>
    <cellStyle name="Normal 5 7 6 2 2 2" xfId="28563"/>
    <cellStyle name="Normal 5 7 6 2 2 2 2" xfId="28564"/>
    <cellStyle name="Normal 5 7 6 2 2 3" xfId="28565"/>
    <cellStyle name="Normal 5 7 6 2 3" xfId="28566"/>
    <cellStyle name="Normal 5 7 6 2 3 2" xfId="28567"/>
    <cellStyle name="Normal 5 7 6 2 4" xfId="28568"/>
    <cellStyle name="Normal 5 7 6 3" xfId="28569"/>
    <cellStyle name="Normal 5 7 6 3 2" xfId="28570"/>
    <cellStyle name="Normal 5 7 6 3 2 2" xfId="28571"/>
    <cellStyle name="Normal 5 7 6 3 3" xfId="28572"/>
    <cellStyle name="Normal 5 7 6 4" xfId="28573"/>
    <cellStyle name="Normal 5 7 6 4 2" xfId="28574"/>
    <cellStyle name="Normal 5 7 6 5" xfId="28575"/>
    <cellStyle name="Normal 5 7 7" xfId="28576"/>
    <cellStyle name="Normal 5 7 7 2" xfId="28577"/>
    <cellStyle name="Normal 5 7 7 2 2" xfId="28578"/>
    <cellStyle name="Normal 5 7 7 2 2 2" xfId="28579"/>
    <cellStyle name="Normal 5 7 7 2 3" xfId="28580"/>
    <cellStyle name="Normal 5 7 7 3" xfId="28581"/>
    <cellStyle name="Normal 5 7 7 3 2" xfId="28582"/>
    <cellStyle name="Normal 5 7 7 4" xfId="28583"/>
    <cellStyle name="Normal 5 7 8" xfId="28584"/>
    <cellStyle name="Normal 5 7 8 2" xfId="28585"/>
    <cellStyle name="Normal 5 7 8 2 2" xfId="28586"/>
    <cellStyle name="Normal 5 7 8 3" xfId="28587"/>
    <cellStyle name="Normal 5 7 9" xfId="28588"/>
    <cellStyle name="Normal 5 7 9 2" xfId="28589"/>
    <cellStyle name="Normal 5 8" xfId="28590"/>
    <cellStyle name="Normal 5 8 10" xfId="28591"/>
    <cellStyle name="Normal 5 8 11" xfId="29486"/>
    <cellStyle name="Normal 5 8 2" xfId="28592"/>
    <cellStyle name="Normal 5 8 2 2" xfId="28593"/>
    <cellStyle name="Normal 5 8 2 2 2" xfId="28594"/>
    <cellStyle name="Normal 5 8 2 2 2 2" xfId="28595"/>
    <cellStyle name="Normal 5 8 2 2 2 2 2" xfId="28596"/>
    <cellStyle name="Normal 5 8 2 2 2 2 2 2" xfId="28597"/>
    <cellStyle name="Normal 5 8 2 2 2 2 3" xfId="28598"/>
    <cellStyle name="Normal 5 8 2 2 2 3" xfId="28599"/>
    <cellStyle name="Normal 5 8 2 2 2 3 2" xfId="28600"/>
    <cellStyle name="Normal 5 8 2 2 2 4" xfId="28601"/>
    <cellStyle name="Normal 5 8 2 2 3" xfId="28602"/>
    <cellStyle name="Normal 5 8 2 2 3 2" xfId="28603"/>
    <cellStyle name="Normal 5 8 2 2 3 2 2" xfId="28604"/>
    <cellStyle name="Normal 5 8 2 2 3 3" xfId="28605"/>
    <cellStyle name="Normal 5 8 2 2 4" xfId="28606"/>
    <cellStyle name="Normal 5 8 2 2 4 2" xfId="28607"/>
    <cellStyle name="Normal 5 8 2 2 5" xfId="28608"/>
    <cellStyle name="Normal 5 8 2 3" xfId="28609"/>
    <cellStyle name="Normal 5 8 2 3 2" xfId="28610"/>
    <cellStyle name="Normal 5 8 2 3 2 2" xfId="28611"/>
    <cellStyle name="Normal 5 8 2 3 2 2 2" xfId="28612"/>
    <cellStyle name="Normal 5 8 2 3 2 2 2 2" xfId="28613"/>
    <cellStyle name="Normal 5 8 2 3 2 2 3" xfId="28614"/>
    <cellStyle name="Normal 5 8 2 3 2 3" xfId="28615"/>
    <cellStyle name="Normal 5 8 2 3 2 3 2" xfId="28616"/>
    <cellStyle name="Normal 5 8 2 3 2 4" xfId="28617"/>
    <cellStyle name="Normal 5 8 2 3 3" xfId="28618"/>
    <cellStyle name="Normal 5 8 2 3 3 2" xfId="28619"/>
    <cellStyle name="Normal 5 8 2 3 3 2 2" xfId="28620"/>
    <cellStyle name="Normal 5 8 2 3 3 3" xfId="28621"/>
    <cellStyle name="Normal 5 8 2 3 4" xfId="28622"/>
    <cellStyle name="Normal 5 8 2 3 4 2" xfId="28623"/>
    <cellStyle name="Normal 5 8 2 3 5" xfId="28624"/>
    <cellStyle name="Normal 5 8 2 4" xfId="28625"/>
    <cellStyle name="Normal 5 8 2 4 2" xfId="28626"/>
    <cellStyle name="Normal 5 8 2 4 2 2" xfId="28627"/>
    <cellStyle name="Normal 5 8 2 4 2 2 2" xfId="28628"/>
    <cellStyle name="Normal 5 8 2 4 2 3" xfId="28629"/>
    <cellStyle name="Normal 5 8 2 4 3" xfId="28630"/>
    <cellStyle name="Normal 5 8 2 4 3 2" xfId="28631"/>
    <cellStyle name="Normal 5 8 2 4 4" xfId="28632"/>
    <cellStyle name="Normal 5 8 2 5" xfId="28633"/>
    <cellStyle name="Normal 5 8 2 5 2" xfId="28634"/>
    <cellStyle name="Normal 5 8 2 5 2 2" xfId="28635"/>
    <cellStyle name="Normal 5 8 2 5 3" xfId="28636"/>
    <cellStyle name="Normal 5 8 2 6" xfId="28637"/>
    <cellStyle name="Normal 5 8 2 6 2" xfId="28638"/>
    <cellStyle name="Normal 5 8 2 7" xfId="28639"/>
    <cellStyle name="Normal 5 8 2 8" xfId="29487"/>
    <cellStyle name="Normal 5 8 3" xfId="28640"/>
    <cellStyle name="Normal 5 8 3 2" xfId="28641"/>
    <cellStyle name="Normal 5 8 3 2 2" xfId="28642"/>
    <cellStyle name="Normal 5 8 3 2 2 2" xfId="28643"/>
    <cellStyle name="Normal 5 8 3 2 2 2 2" xfId="28644"/>
    <cellStyle name="Normal 5 8 3 2 2 3" xfId="28645"/>
    <cellStyle name="Normal 5 8 3 2 3" xfId="28646"/>
    <cellStyle name="Normal 5 8 3 2 3 2" xfId="28647"/>
    <cellStyle name="Normal 5 8 3 2 4" xfId="28648"/>
    <cellStyle name="Normal 5 8 3 3" xfId="28649"/>
    <cellStyle name="Normal 5 8 3 3 2" xfId="28650"/>
    <cellStyle name="Normal 5 8 3 3 2 2" xfId="28651"/>
    <cellStyle name="Normal 5 8 3 3 3" xfId="28652"/>
    <cellStyle name="Normal 5 8 3 4" xfId="28653"/>
    <cellStyle name="Normal 5 8 3 4 2" xfId="28654"/>
    <cellStyle name="Normal 5 8 3 5" xfId="28655"/>
    <cellStyle name="Normal 5 8 4" xfId="28656"/>
    <cellStyle name="Normal 5 8 4 2" xfId="28657"/>
    <cellStyle name="Normal 5 8 4 2 2" xfId="28658"/>
    <cellStyle name="Normal 5 8 4 2 2 2" xfId="28659"/>
    <cellStyle name="Normal 5 8 4 2 2 2 2" xfId="28660"/>
    <cellStyle name="Normal 5 8 4 2 2 3" xfId="28661"/>
    <cellStyle name="Normal 5 8 4 2 3" xfId="28662"/>
    <cellStyle name="Normal 5 8 4 2 3 2" xfId="28663"/>
    <cellStyle name="Normal 5 8 4 2 4" xfId="28664"/>
    <cellStyle name="Normal 5 8 4 3" xfId="28665"/>
    <cellStyle name="Normal 5 8 4 3 2" xfId="28666"/>
    <cellStyle name="Normal 5 8 4 3 2 2" xfId="28667"/>
    <cellStyle name="Normal 5 8 4 3 3" xfId="28668"/>
    <cellStyle name="Normal 5 8 4 4" xfId="28669"/>
    <cellStyle name="Normal 5 8 4 4 2" xfId="28670"/>
    <cellStyle name="Normal 5 8 4 5" xfId="28671"/>
    <cellStyle name="Normal 5 8 5" xfId="28672"/>
    <cellStyle name="Normal 5 8 5 2" xfId="28673"/>
    <cellStyle name="Normal 5 8 5 2 2" xfId="28674"/>
    <cellStyle name="Normal 5 8 5 2 2 2" xfId="28675"/>
    <cellStyle name="Normal 5 8 5 2 2 2 2" xfId="28676"/>
    <cellStyle name="Normal 5 8 5 2 2 3" xfId="28677"/>
    <cellStyle name="Normal 5 8 5 2 3" xfId="28678"/>
    <cellStyle name="Normal 5 8 5 2 3 2" xfId="28679"/>
    <cellStyle name="Normal 5 8 5 2 4" xfId="28680"/>
    <cellStyle name="Normal 5 8 5 3" xfId="28681"/>
    <cellStyle name="Normal 5 8 5 3 2" xfId="28682"/>
    <cellStyle name="Normal 5 8 5 3 2 2" xfId="28683"/>
    <cellStyle name="Normal 5 8 5 3 3" xfId="28684"/>
    <cellStyle name="Normal 5 8 5 4" xfId="28685"/>
    <cellStyle name="Normal 5 8 5 4 2" xfId="28686"/>
    <cellStyle name="Normal 5 8 5 5" xfId="28687"/>
    <cellStyle name="Normal 5 8 6" xfId="28688"/>
    <cellStyle name="Normal 5 8 6 2" xfId="28689"/>
    <cellStyle name="Normal 5 8 6 2 2" xfId="28690"/>
    <cellStyle name="Normal 5 8 6 2 2 2" xfId="28691"/>
    <cellStyle name="Normal 5 8 6 2 3" xfId="28692"/>
    <cellStyle name="Normal 5 8 6 3" xfId="28693"/>
    <cellStyle name="Normal 5 8 6 3 2" xfId="28694"/>
    <cellStyle name="Normal 5 8 6 4" xfId="28695"/>
    <cellStyle name="Normal 5 8 7" xfId="28696"/>
    <cellStyle name="Normal 5 8 7 2" xfId="28697"/>
    <cellStyle name="Normal 5 8 7 2 2" xfId="28698"/>
    <cellStyle name="Normal 5 8 7 3" xfId="28699"/>
    <cellStyle name="Normal 5 8 8" xfId="28700"/>
    <cellStyle name="Normal 5 8 8 2" xfId="28701"/>
    <cellStyle name="Normal 5 8 9" xfId="28702"/>
    <cellStyle name="Normal 5 8 9 2" xfId="28703"/>
    <cellStyle name="Normal 5 9" xfId="28704"/>
    <cellStyle name="Normal 5 9 10" xfId="28705"/>
    <cellStyle name="Normal 5 9 11" xfId="29488"/>
    <cellStyle name="Normal 5 9 2" xfId="28706"/>
    <cellStyle name="Normal 5 9 2 2" xfId="28707"/>
    <cellStyle name="Normal 5 9 2 2 2" xfId="28708"/>
    <cellStyle name="Normal 5 9 2 2 2 2" xfId="28709"/>
    <cellStyle name="Normal 5 9 2 2 2 2 2" xfId="28710"/>
    <cellStyle name="Normal 5 9 2 2 2 2 2 2" xfId="28711"/>
    <cellStyle name="Normal 5 9 2 2 2 2 3" xfId="28712"/>
    <cellStyle name="Normal 5 9 2 2 2 3" xfId="28713"/>
    <cellStyle name="Normal 5 9 2 2 2 3 2" xfId="28714"/>
    <cellStyle name="Normal 5 9 2 2 2 4" xfId="28715"/>
    <cellStyle name="Normal 5 9 2 2 3" xfId="28716"/>
    <cellStyle name="Normal 5 9 2 2 3 2" xfId="28717"/>
    <cellStyle name="Normal 5 9 2 2 3 2 2" xfId="28718"/>
    <cellStyle name="Normal 5 9 2 2 3 3" xfId="28719"/>
    <cellStyle name="Normal 5 9 2 2 4" xfId="28720"/>
    <cellStyle name="Normal 5 9 2 2 4 2" xfId="28721"/>
    <cellStyle name="Normal 5 9 2 2 5" xfId="28722"/>
    <cellStyle name="Normal 5 9 2 3" xfId="28723"/>
    <cellStyle name="Normal 5 9 2 3 2" xfId="28724"/>
    <cellStyle name="Normal 5 9 2 3 2 2" xfId="28725"/>
    <cellStyle name="Normal 5 9 2 3 2 2 2" xfId="28726"/>
    <cellStyle name="Normal 5 9 2 3 2 2 2 2" xfId="28727"/>
    <cellStyle name="Normal 5 9 2 3 2 2 3" xfId="28728"/>
    <cellStyle name="Normal 5 9 2 3 2 3" xfId="28729"/>
    <cellStyle name="Normal 5 9 2 3 2 3 2" xfId="28730"/>
    <cellStyle name="Normal 5 9 2 3 2 4" xfId="28731"/>
    <cellStyle name="Normal 5 9 2 3 3" xfId="28732"/>
    <cellStyle name="Normal 5 9 2 3 3 2" xfId="28733"/>
    <cellStyle name="Normal 5 9 2 3 3 2 2" xfId="28734"/>
    <cellStyle name="Normal 5 9 2 3 3 3" xfId="28735"/>
    <cellStyle name="Normal 5 9 2 3 4" xfId="28736"/>
    <cellStyle name="Normal 5 9 2 3 4 2" xfId="28737"/>
    <cellStyle name="Normal 5 9 2 3 5" xfId="28738"/>
    <cellStyle name="Normal 5 9 2 4" xfId="28739"/>
    <cellStyle name="Normal 5 9 2 4 2" xfId="28740"/>
    <cellStyle name="Normal 5 9 2 4 2 2" xfId="28741"/>
    <cellStyle name="Normal 5 9 2 4 2 2 2" xfId="28742"/>
    <cellStyle name="Normal 5 9 2 4 2 3" xfId="28743"/>
    <cellStyle name="Normal 5 9 2 4 3" xfId="28744"/>
    <cellStyle name="Normal 5 9 2 4 3 2" xfId="28745"/>
    <cellStyle name="Normal 5 9 2 4 4" xfId="28746"/>
    <cellStyle name="Normal 5 9 2 5" xfId="28747"/>
    <cellStyle name="Normal 5 9 2 5 2" xfId="28748"/>
    <cellStyle name="Normal 5 9 2 5 2 2" xfId="28749"/>
    <cellStyle name="Normal 5 9 2 5 3" xfId="28750"/>
    <cellStyle name="Normal 5 9 2 6" xfId="28751"/>
    <cellStyle name="Normal 5 9 2 6 2" xfId="28752"/>
    <cellStyle name="Normal 5 9 2 7" xfId="28753"/>
    <cellStyle name="Normal 5 9 2 8" xfId="29489"/>
    <cellStyle name="Normal 5 9 3" xfId="28754"/>
    <cellStyle name="Normal 5 9 3 2" xfId="28755"/>
    <cellStyle name="Normal 5 9 3 2 2" xfId="28756"/>
    <cellStyle name="Normal 5 9 3 2 2 2" xfId="28757"/>
    <cellStyle name="Normal 5 9 3 2 2 2 2" xfId="28758"/>
    <cellStyle name="Normal 5 9 3 2 2 3" xfId="28759"/>
    <cellStyle name="Normal 5 9 3 2 3" xfId="28760"/>
    <cellStyle name="Normal 5 9 3 2 3 2" xfId="28761"/>
    <cellStyle name="Normal 5 9 3 2 4" xfId="28762"/>
    <cellStyle name="Normal 5 9 3 3" xfId="28763"/>
    <cellStyle name="Normal 5 9 3 3 2" xfId="28764"/>
    <cellStyle name="Normal 5 9 3 3 2 2" xfId="28765"/>
    <cellStyle name="Normal 5 9 3 3 3" xfId="28766"/>
    <cellStyle name="Normal 5 9 3 4" xfId="28767"/>
    <cellStyle name="Normal 5 9 3 4 2" xfId="28768"/>
    <cellStyle name="Normal 5 9 3 5" xfId="28769"/>
    <cellStyle name="Normal 5 9 4" xfId="28770"/>
    <cellStyle name="Normal 5 9 4 2" xfId="28771"/>
    <cellStyle name="Normal 5 9 4 2 2" xfId="28772"/>
    <cellStyle name="Normal 5 9 4 2 2 2" xfId="28773"/>
    <cellStyle name="Normal 5 9 4 2 2 2 2" xfId="28774"/>
    <cellStyle name="Normal 5 9 4 2 2 3" xfId="28775"/>
    <cellStyle name="Normal 5 9 4 2 3" xfId="28776"/>
    <cellStyle name="Normal 5 9 4 2 3 2" xfId="28777"/>
    <cellStyle name="Normal 5 9 4 2 4" xfId="28778"/>
    <cellStyle name="Normal 5 9 4 3" xfId="28779"/>
    <cellStyle name="Normal 5 9 4 3 2" xfId="28780"/>
    <cellStyle name="Normal 5 9 4 3 2 2" xfId="28781"/>
    <cellStyle name="Normal 5 9 4 3 3" xfId="28782"/>
    <cellStyle name="Normal 5 9 4 4" xfId="28783"/>
    <cellStyle name="Normal 5 9 4 4 2" xfId="28784"/>
    <cellStyle name="Normal 5 9 4 5" xfId="28785"/>
    <cellStyle name="Normal 5 9 5" xfId="28786"/>
    <cellStyle name="Normal 5 9 5 2" xfId="28787"/>
    <cellStyle name="Normal 5 9 5 2 2" xfId="28788"/>
    <cellStyle name="Normal 5 9 5 2 2 2" xfId="28789"/>
    <cellStyle name="Normal 5 9 5 2 2 2 2" xfId="28790"/>
    <cellStyle name="Normal 5 9 5 2 2 3" xfId="28791"/>
    <cellStyle name="Normal 5 9 5 2 3" xfId="28792"/>
    <cellStyle name="Normal 5 9 5 2 3 2" xfId="28793"/>
    <cellStyle name="Normal 5 9 5 2 4" xfId="28794"/>
    <cellStyle name="Normal 5 9 5 3" xfId="28795"/>
    <cellStyle name="Normal 5 9 5 3 2" xfId="28796"/>
    <cellStyle name="Normal 5 9 5 3 2 2" xfId="28797"/>
    <cellStyle name="Normal 5 9 5 3 3" xfId="28798"/>
    <cellStyle name="Normal 5 9 5 4" xfId="28799"/>
    <cellStyle name="Normal 5 9 5 4 2" xfId="28800"/>
    <cellStyle name="Normal 5 9 5 5" xfId="28801"/>
    <cellStyle name="Normal 5 9 6" xfId="28802"/>
    <cellStyle name="Normal 5 9 6 2" xfId="28803"/>
    <cellStyle name="Normal 5 9 6 2 2" xfId="28804"/>
    <cellStyle name="Normal 5 9 6 2 2 2" xfId="28805"/>
    <cellStyle name="Normal 5 9 6 2 3" xfId="28806"/>
    <cellStyle name="Normal 5 9 6 3" xfId="28807"/>
    <cellStyle name="Normal 5 9 6 3 2" xfId="28808"/>
    <cellStyle name="Normal 5 9 6 4" xfId="28809"/>
    <cellStyle name="Normal 5 9 7" xfId="28810"/>
    <cellStyle name="Normal 5 9 7 2" xfId="28811"/>
    <cellStyle name="Normal 5 9 7 2 2" xfId="28812"/>
    <cellStyle name="Normal 5 9 7 3" xfId="28813"/>
    <cellStyle name="Normal 5 9 8" xfId="28814"/>
    <cellStyle name="Normal 5 9 8 2" xfId="28815"/>
    <cellStyle name="Normal 5 9 9" xfId="28816"/>
    <cellStyle name="Normal 5 9 9 2" xfId="28817"/>
    <cellStyle name="Normal 6" xfId="28818"/>
    <cellStyle name="Normal 6 10" xfId="28819"/>
    <cellStyle name="Normal 6 10 2" xfId="29491"/>
    <cellStyle name="Normal 6 10 3" xfId="34114"/>
    <cellStyle name="Normal 6 11" xfId="28820"/>
    <cellStyle name="Normal 6 11 2" xfId="29492"/>
    <cellStyle name="Normal 6 11 3" xfId="34115"/>
    <cellStyle name="Normal 6 12" xfId="28821"/>
    <cellStyle name="Normal 6 12 2" xfId="29493"/>
    <cellStyle name="Normal 6 12 3" xfId="34116"/>
    <cellStyle name="Normal 6 13" xfId="28822"/>
    <cellStyle name="Normal 6 13 2" xfId="34117"/>
    <cellStyle name="Normal 6 14" xfId="29490"/>
    <cellStyle name="Normal 6 15" xfId="34113"/>
    <cellStyle name="Normal 6 2" xfId="28823"/>
    <cellStyle name="Normal 6 2 10" xfId="28824"/>
    <cellStyle name="Normal 6 2 10 2" xfId="29495"/>
    <cellStyle name="Normal 6 2 10 3" xfId="34119"/>
    <cellStyle name="Normal 6 2 11" xfId="29494"/>
    <cellStyle name="Normal 6 2 12" xfId="34118"/>
    <cellStyle name="Normal 6 2 2" xfId="28825"/>
    <cellStyle name="Normal 6 2 2 2" xfId="29496"/>
    <cellStyle name="Normal 6 2 2 3" xfId="34120"/>
    <cellStyle name="Normal 6 2 3" xfId="28826"/>
    <cellStyle name="Normal 6 2 3 2" xfId="29497"/>
    <cellStyle name="Normal 6 2 3 3" xfId="34121"/>
    <cellStyle name="Normal 6 2 4" xfId="28827"/>
    <cellStyle name="Normal 6 2 4 2" xfId="29498"/>
    <cellStyle name="Normal 6 2 4 3" xfId="34122"/>
    <cellStyle name="Normal 6 2 5" xfId="28828"/>
    <cellStyle name="Normal 6 2 5 2" xfId="29499"/>
    <cellStyle name="Normal 6 2 5 3" xfId="34123"/>
    <cellStyle name="Normal 6 2 6" xfId="28829"/>
    <cellStyle name="Normal 6 2 6 2" xfId="29500"/>
    <cellStyle name="Normal 6 2 6 3" xfId="34124"/>
    <cellStyle name="Normal 6 2 7" xfId="28830"/>
    <cellStyle name="Normal 6 2 7 2" xfId="29501"/>
    <cellStyle name="Normal 6 2 7 3" xfId="34125"/>
    <cellStyle name="Normal 6 2 8" xfId="28831"/>
    <cellStyle name="Normal 6 2 8 2" xfId="29502"/>
    <cellStyle name="Normal 6 2 8 3" xfId="34126"/>
    <cellStyle name="Normal 6 2 9" xfId="28832"/>
    <cellStyle name="Normal 6 2 9 2" xfId="29503"/>
    <cellStyle name="Normal 6 2 9 3" xfId="34127"/>
    <cellStyle name="Normal 6 3" xfId="28833"/>
    <cellStyle name="Normal 6 3 2" xfId="29504"/>
    <cellStyle name="Normal 6 3 3" xfId="34128"/>
    <cellStyle name="Normal 6 4" xfId="28834"/>
    <cellStyle name="Normal 6 4 2" xfId="29505"/>
    <cellStyle name="Normal 6 4 3" xfId="34129"/>
    <cellStyle name="Normal 6 5" xfId="28835"/>
    <cellStyle name="Normal 6 5 2" xfId="29506"/>
    <cellStyle name="Normal 6 5 3" xfId="34130"/>
    <cellStyle name="Normal 6 6" xfId="28836"/>
    <cellStyle name="Normal 6 6 2" xfId="29507"/>
    <cellStyle name="Normal 6 6 3" xfId="34131"/>
    <cellStyle name="Normal 6 7" xfId="28837"/>
    <cellStyle name="Normal 6 7 2" xfId="29508"/>
    <cellStyle name="Normal 6 7 3" xfId="34132"/>
    <cellStyle name="Normal 6 8" xfId="28838"/>
    <cellStyle name="Normal 6 8 2" xfId="29509"/>
    <cellStyle name="Normal 6 8 3" xfId="34133"/>
    <cellStyle name="Normal 6 9" xfId="28839"/>
    <cellStyle name="Normal 6 9 2" xfId="29510"/>
    <cellStyle name="Normal 6 9 3" xfId="34134"/>
    <cellStyle name="Normal 7" xfId="28840"/>
    <cellStyle name="Normal 7 2" xfId="28841"/>
    <cellStyle name="Normal 7 2 2" xfId="29512"/>
    <cellStyle name="Normal 7 2 3" xfId="34136"/>
    <cellStyle name="Normal 7 3" xfId="29511"/>
    <cellStyle name="Normal 7 4" xfId="34135"/>
    <cellStyle name="Normal 8" xfId="28842"/>
    <cellStyle name="Normal 8 2" xfId="28843"/>
    <cellStyle name="Normal 8 2 2" xfId="28844"/>
    <cellStyle name="Normal 8 2 2 2" xfId="29515"/>
    <cellStyle name="Normal 8 2 2 3" xfId="34139"/>
    <cellStyle name="Normal 8 2 3" xfId="28845"/>
    <cellStyle name="Normal 8 2 3 2" xfId="29516"/>
    <cellStyle name="Normal 8 2 3 3" xfId="34140"/>
    <cellStyle name="Normal 8 2 4" xfId="29514"/>
    <cellStyle name="Normal 8 2 5" xfId="34138"/>
    <cellStyle name="Normal 8 3" xfId="28846"/>
    <cellStyle name="Normal 8 3 2" xfId="29517"/>
    <cellStyle name="Normal 8 3 3" xfId="34141"/>
    <cellStyle name="Normal 8 4" xfId="28847"/>
    <cellStyle name="Normal 8 4 2" xfId="29518"/>
    <cellStyle name="Normal 8 4 3" xfId="34142"/>
    <cellStyle name="Normal 8 5" xfId="29513"/>
    <cellStyle name="Normal 8 6" xfId="34137"/>
    <cellStyle name="Normal 9" xfId="28848"/>
    <cellStyle name="Normal 9 2" xfId="28849"/>
    <cellStyle name="Normal 9 2 2" xfId="29520"/>
    <cellStyle name="Normal 9 2 3" xfId="34144"/>
    <cellStyle name="Normal 9 3" xfId="28850"/>
    <cellStyle name="Normal 9 3 2" xfId="29521"/>
    <cellStyle name="Normal 9 3 3" xfId="34145"/>
    <cellStyle name="Normal 9 4" xfId="29519"/>
    <cellStyle name="Normal 9 5" xfId="34143"/>
    <cellStyle name="Normal_ELECT. SENDERO-COLOMBIA" xfId="2"/>
    <cellStyle name="Porcentual 2" xfId="28851"/>
    <cellStyle name="Porcentual 2 2" xfId="341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510540</xdr:colOff>
      <xdr:row>0</xdr:row>
      <xdr:rowOff>99060</xdr:rowOff>
    </xdr:from>
    <xdr:to>
      <xdr:col>2</xdr:col>
      <xdr:colOff>1272670</xdr:colOff>
      <xdr:row>6</xdr:row>
      <xdr:rowOff>22956</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066800" y="99060"/>
          <a:ext cx="1493650" cy="11126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36"/>
  <sheetViews>
    <sheetView tabSelected="1" view="pageBreakPreview" zoomScaleNormal="110" zoomScaleSheetLayoutView="100" zoomScalePageLayoutView="125" workbookViewId="0">
      <selection activeCell="F8" sqref="F8"/>
    </sheetView>
  </sheetViews>
  <sheetFormatPr baseColWidth="10" defaultColWidth="11.42578125" defaultRowHeight="12.75" x14ac:dyDescent="0.25"/>
  <cols>
    <col min="1" max="1" width="8.140625" style="27" customWidth="1"/>
    <col min="2" max="2" width="10.7109375" style="27" customWidth="1"/>
    <col min="3" max="3" width="47.7109375" style="27" customWidth="1"/>
    <col min="4" max="4" width="6.140625" style="81" customWidth="1"/>
    <col min="5" max="5" width="10.42578125" style="82" customWidth="1"/>
    <col min="6" max="6" width="14.28515625" style="79" customWidth="1"/>
    <col min="7" max="7" width="28.42578125" style="80" customWidth="1"/>
    <col min="8" max="8" width="24.85546875" style="16" customWidth="1"/>
    <col min="9" max="16384" width="11.42578125" style="27"/>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38" t="s">
        <v>1</v>
      </c>
      <c r="D3" s="138"/>
      <c r="E3" s="138"/>
      <c r="F3" s="138"/>
      <c r="G3" s="138"/>
      <c r="H3" s="138"/>
    </row>
    <row r="4" spans="1:8" s="5" customFormat="1" ht="15.75" x14ac:dyDescent="0.25">
      <c r="A4" s="1"/>
      <c r="B4" s="1"/>
      <c r="C4" s="139" t="s">
        <v>2</v>
      </c>
      <c r="D4" s="139"/>
      <c r="E4" s="139"/>
      <c r="F4" s="139"/>
      <c r="G4" s="139"/>
      <c r="H4" s="139"/>
    </row>
    <row r="5" spans="1:8" s="5" customFormat="1" ht="15.75" x14ac:dyDescent="0.25">
      <c r="A5" s="9"/>
      <c r="B5" s="9"/>
      <c r="C5" s="139" t="s">
        <v>3</v>
      </c>
      <c r="D5" s="139"/>
      <c r="E5" s="139"/>
      <c r="F5" s="139"/>
      <c r="G5" s="139"/>
      <c r="H5" s="139"/>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7" t="s">
        <v>15</v>
      </c>
      <c r="C8" s="18"/>
      <c r="D8" s="19"/>
      <c r="E8" s="19"/>
      <c r="F8" s="19"/>
      <c r="G8" s="19"/>
      <c r="H8" s="19"/>
    </row>
    <row r="9" spans="1:8" s="5" customFormat="1" ht="15" x14ac:dyDescent="0.25">
      <c r="B9" s="17" t="s">
        <v>16</v>
      </c>
      <c r="C9" s="18"/>
      <c r="D9" s="19"/>
      <c r="E9" s="19"/>
      <c r="F9" s="19"/>
      <c r="G9" s="19"/>
      <c r="H9" s="20" t="s">
        <v>66</v>
      </c>
    </row>
    <row r="10" spans="1:8" s="5" customFormat="1" ht="15" x14ac:dyDescent="0.25">
      <c r="B10" s="17" t="s">
        <v>17</v>
      </c>
      <c r="C10" s="18"/>
      <c r="D10" s="19"/>
      <c r="E10" s="19"/>
      <c r="F10" s="19"/>
      <c r="G10" s="19"/>
      <c r="H10" s="19"/>
    </row>
    <row r="11" spans="1:8" s="5" customFormat="1" ht="15" x14ac:dyDescent="0.25">
      <c r="B11" s="17" t="s">
        <v>18</v>
      </c>
      <c r="C11" s="18"/>
      <c r="D11" s="19"/>
      <c r="E11" s="19"/>
      <c r="F11" s="19"/>
      <c r="G11" s="19"/>
      <c r="H11" s="19"/>
    </row>
    <row r="12" spans="1:8" ht="15.75" thickBot="1" x14ac:dyDescent="0.3">
      <c r="A12" s="21"/>
      <c r="B12" s="21"/>
      <c r="C12" s="22"/>
      <c r="D12" s="21"/>
      <c r="E12" s="23"/>
      <c r="F12" s="24" t="s">
        <v>4</v>
      </c>
      <c r="G12" s="25" t="s">
        <v>65</v>
      </c>
      <c r="H12" s="26" t="s">
        <v>5</v>
      </c>
    </row>
    <row r="13" spans="1:8" ht="26.25" thickBot="1" x14ac:dyDescent="0.3">
      <c r="A13" s="28" t="s">
        <v>6</v>
      </c>
      <c r="B13" s="29" t="s">
        <v>7</v>
      </c>
      <c r="C13" s="29" t="s">
        <v>8</v>
      </c>
      <c r="D13" s="29" t="s">
        <v>9</v>
      </c>
      <c r="E13" s="30" t="s">
        <v>10</v>
      </c>
      <c r="F13" s="31" t="s">
        <v>11</v>
      </c>
      <c r="G13" s="32" t="s">
        <v>12</v>
      </c>
      <c r="H13" s="33" t="s">
        <v>13</v>
      </c>
    </row>
    <row r="14" spans="1:8" x14ac:dyDescent="0.25">
      <c r="A14" s="34"/>
      <c r="B14" s="34"/>
      <c r="C14" s="35"/>
      <c r="D14" s="36"/>
      <c r="E14" s="37"/>
      <c r="F14" s="38"/>
      <c r="G14" s="39"/>
      <c r="H14" s="38"/>
    </row>
    <row r="15" spans="1:8" ht="15.75" x14ac:dyDescent="0.25">
      <c r="A15" s="40"/>
      <c r="B15" s="41" t="s">
        <v>19</v>
      </c>
      <c r="C15" s="42"/>
      <c r="D15" s="43"/>
      <c r="E15" s="44"/>
      <c r="F15" s="45"/>
      <c r="G15" s="46"/>
      <c r="H15" s="47"/>
    </row>
    <row r="16" spans="1:8" ht="15" x14ac:dyDescent="0.25">
      <c r="A16" s="84"/>
      <c r="B16" s="85" t="s">
        <v>34</v>
      </c>
      <c r="C16" s="86"/>
      <c r="D16" s="87"/>
      <c r="E16" s="88"/>
      <c r="F16" s="89"/>
      <c r="G16" s="89"/>
      <c r="H16" s="87"/>
    </row>
    <row r="17" spans="1:15" ht="89.25" x14ac:dyDescent="0.25">
      <c r="A17" s="90">
        <v>10</v>
      </c>
      <c r="B17" s="91"/>
      <c r="C17" s="92" t="s">
        <v>38</v>
      </c>
      <c r="D17" s="93" t="s">
        <v>35</v>
      </c>
      <c r="E17" s="94">
        <v>600</v>
      </c>
      <c r="F17" s="95"/>
      <c r="G17" s="96"/>
      <c r="H17" s="97">
        <f t="shared" ref="H17" si="0">E17*F17</f>
        <v>0</v>
      </c>
    </row>
    <row r="18" spans="1:15" x14ac:dyDescent="0.25">
      <c r="A18" s="90"/>
      <c r="B18" s="91"/>
      <c r="C18" s="92"/>
      <c r="D18" s="93"/>
      <c r="E18" s="94"/>
      <c r="F18" s="95"/>
      <c r="G18" s="96"/>
      <c r="H18" s="97"/>
    </row>
    <row r="19" spans="1:15" ht="63.75" x14ac:dyDescent="0.25">
      <c r="A19" s="90">
        <v>20</v>
      </c>
      <c r="B19" s="91"/>
      <c r="C19" s="92" t="s">
        <v>36</v>
      </c>
      <c r="D19" s="93" t="s">
        <v>37</v>
      </c>
      <c r="E19" s="94">
        <f>0.3*0.4*600</f>
        <v>72</v>
      </c>
      <c r="F19" s="95"/>
      <c r="G19" s="96"/>
      <c r="H19" s="97">
        <f t="shared" ref="H19" si="1">E19*F19</f>
        <v>0</v>
      </c>
    </row>
    <row r="20" spans="1:15" x14ac:dyDescent="0.25">
      <c r="A20" s="90"/>
      <c r="B20" s="91"/>
      <c r="C20" s="92"/>
      <c r="D20" s="93"/>
      <c r="E20" s="94"/>
      <c r="F20" s="95"/>
      <c r="G20" s="96"/>
      <c r="H20" s="97"/>
    </row>
    <row r="21" spans="1:15" ht="51" x14ac:dyDescent="0.25">
      <c r="A21" s="90">
        <v>30</v>
      </c>
      <c r="B21" s="91"/>
      <c r="C21" s="92" t="s">
        <v>39</v>
      </c>
      <c r="D21" s="93" t="s">
        <v>37</v>
      </c>
      <c r="E21" s="94">
        <f>0.3*0.3*600</f>
        <v>54</v>
      </c>
      <c r="F21" s="95"/>
      <c r="G21" s="96"/>
      <c r="H21" s="97">
        <f t="shared" ref="H21" si="2">E21*F21</f>
        <v>0</v>
      </c>
    </row>
    <row r="22" spans="1:15" x14ac:dyDescent="0.25">
      <c r="A22" s="90"/>
      <c r="B22" s="91"/>
      <c r="C22" s="92"/>
      <c r="D22" s="93"/>
      <c r="E22" s="94"/>
      <c r="F22" s="95"/>
      <c r="G22" s="96"/>
      <c r="H22" s="97"/>
    </row>
    <row r="23" spans="1:15" ht="63.75" x14ac:dyDescent="0.25">
      <c r="A23" s="90">
        <v>40</v>
      </c>
      <c r="B23" s="91"/>
      <c r="C23" s="92" t="s">
        <v>40</v>
      </c>
      <c r="D23" s="93" t="s">
        <v>37</v>
      </c>
      <c r="E23" s="94">
        <f>0.15*0.15*150</f>
        <v>3.375</v>
      </c>
      <c r="F23" s="95"/>
      <c r="G23" s="96"/>
      <c r="H23" s="97">
        <f t="shared" ref="H23" si="3">E23*F23</f>
        <v>0</v>
      </c>
    </row>
    <row r="24" spans="1:15" x14ac:dyDescent="0.25">
      <c r="A24" s="98"/>
      <c r="B24" s="99"/>
      <c r="C24" s="92"/>
      <c r="D24" s="93"/>
      <c r="E24" s="94"/>
      <c r="F24" s="100"/>
      <c r="G24" s="101"/>
      <c r="H24" s="102"/>
    </row>
    <row r="25" spans="1:15" ht="63.75" x14ac:dyDescent="0.25">
      <c r="A25" s="124">
        <v>50</v>
      </c>
      <c r="B25" s="119"/>
      <c r="C25" s="118" t="s">
        <v>41</v>
      </c>
      <c r="D25" s="116" t="s">
        <v>35</v>
      </c>
      <c r="E25" s="117">
        <v>300</v>
      </c>
      <c r="F25" s="128"/>
      <c r="G25" s="127"/>
      <c r="H25" s="106">
        <f>F25*G25</f>
        <v>0</v>
      </c>
    </row>
    <row r="26" spans="1:15" x14ac:dyDescent="0.25">
      <c r="A26" s="98"/>
      <c r="B26" s="99"/>
      <c r="C26" s="92"/>
      <c r="D26" s="93"/>
      <c r="E26" s="94"/>
      <c r="F26" s="100"/>
      <c r="G26" s="101"/>
      <c r="H26" s="102"/>
    </row>
    <row r="27" spans="1:15" s="111" customFormat="1" ht="127.5" x14ac:dyDescent="0.25">
      <c r="A27" s="124">
        <v>60</v>
      </c>
      <c r="B27" s="119"/>
      <c r="C27" s="118" t="s">
        <v>42</v>
      </c>
      <c r="D27" s="116" t="s">
        <v>43</v>
      </c>
      <c r="E27" s="117">
        <f>0.4*150</f>
        <v>60</v>
      </c>
      <c r="F27" s="128"/>
      <c r="G27" s="127"/>
      <c r="H27" s="106">
        <f>F27*G27</f>
        <v>0</v>
      </c>
    </row>
    <row r="28" spans="1:15" s="111" customFormat="1" x14ac:dyDescent="0.25">
      <c r="A28" s="124"/>
      <c r="B28" s="99"/>
      <c r="C28" s="125"/>
      <c r="D28" s="93"/>
      <c r="E28" s="94"/>
      <c r="F28" s="100"/>
      <c r="G28" s="101"/>
      <c r="H28" s="102"/>
    </row>
    <row r="29" spans="1:15" x14ac:dyDescent="0.25">
      <c r="A29" s="48"/>
      <c r="B29" s="49" t="s">
        <v>33</v>
      </c>
      <c r="C29" s="50"/>
      <c r="D29" s="51"/>
      <c r="E29" s="52"/>
      <c r="F29" s="53"/>
      <c r="G29" s="54"/>
      <c r="H29" s="55"/>
      <c r="O29" s="27" t="s">
        <v>14</v>
      </c>
    </row>
    <row r="30" spans="1:15" s="61" customFormat="1" ht="12" x14ac:dyDescent="0.25">
      <c r="A30" s="62"/>
      <c r="B30" s="62"/>
      <c r="C30" s="63"/>
      <c r="D30" s="62"/>
      <c r="E30" s="64"/>
      <c r="F30" s="65"/>
      <c r="G30" s="66"/>
      <c r="H30" s="63"/>
    </row>
    <row r="31" spans="1:15" s="61" customFormat="1" ht="63.75" x14ac:dyDescent="0.25">
      <c r="A31" s="56">
        <v>70</v>
      </c>
      <c r="B31" s="57"/>
      <c r="C31" s="58" t="s">
        <v>27</v>
      </c>
      <c r="D31" s="93" t="s">
        <v>45</v>
      </c>
      <c r="E31" s="117">
        <v>4</v>
      </c>
      <c r="F31" s="38"/>
      <c r="G31" s="59"/>
      <c r="H31" s="60">
        <f t="shared" ref="H31:H35" si="4">F31*E31</f>
        <v>0</v>
      </c>
    </row>
    <row r="32" spans="1:15" s="112" customFormat="1" x14ac:dyDescent="0.25">
      <c r="A32" s="120"/>
      <c r="B32" s="121"/>
      <c r="C32" s="122"/>
      <c r="D32" s="93"/>
      <c r="E32" s="117"/>
      <c r="F32" s="38"/>
      <c r="G32" s="123"/>
      <c r="H32" s="60"/>
    </row>
    <row r="33" spans="1:8" s="61" customFormat="1" ht="51" x14ac:dyDescent="0.25">
      <c r="A33" s="57">
        <v>80</v>
      </c>
      <c r="B33" s="57"/>
      <c r="C33" s="58" t="s">
        <v>29</v>
      </c>
      <c r="D33" s="93" t="s">
        <v>45</v>
      </c>
      <c r="E33" s="117">
        <v>20</v>
      </c>
      <c r="F33" s="38"/>
      <c r="G33" s="59"/>
      <c r="H33" s="60">
        <f t="shared" si="4"/>
        <v>0</v>
      </c>
    </row>
    <row r="34" spans="1:8" s="112" customFormat="1" x14ac:dyDescent="0.25">
      <c r="A34" s="121"/>
      <c r="B34" s="121"/>
      <c r="C34" s="122"/>
      <c r="D34" s="93"/>
      <c r="E34" s="117"/>
      <c r="F34" s="38"/>
      <c r="G34" s="123"/>
      <c r="H34" s="60"/>
    </row>
    <row r="35" spans="1:8" s="61" customFormat="1" ht="51" x14ac:dyDescent="0.25">
      <c r="A35" s="120">
        <v>90</v>
      </c>
      <c r="B35" s="57"/>
      <c r="C35" s="58" t="s">
        <v>28</v>
      </c>
      <c r="D35" s="93" t="s">
        <v>45</v>
      </c>
      <c r="E35" s="117">
        <v>4</v>
      </c>
      <c r="F35" s="38"/>
      <c r="G35" s="59"/>
      <c r="H35" s="60">
        <f t="shared" si="4"/>
        <v>0</v>
      </c>
    </row>
    <row r="36" spans="1:8" s="112" customFormat="1" x14ac:dyDescent="0.25">
      <c r="A36" s="120"/>
      <c r="B36" s="121"/>
      <c r="C36" s="122"/>
      <c r="D36" s="93"/>
      <c r="E36" s="117"/>
      <c r="F36" s="38"/>
      <c r="G36" s="123"/>
      <c r="H36" s="60"/>
    </row>
    <row r="37" spans="1:8" s="61" customFormat="1" ht="102" x14ac:dyDescent="0.25">
      <c r="A37" s="121">
        <v>100</v>
      </c>
      <c r="B37" s="57"/>
      <c r="C37" s="58" t="s">
        <v>24</v>
      </c>
      <c r="D37" s="93" t="s">
        <v>45</v>
      </c>
      <c r="E37" s="117">
        <v>6</v>
      </c>
      <c r="F37" s="38"/>
      <c r="G37" s="59"/>
      <c r="H37" s="60">
        <f t="shared" ref="H37" si="5">F37*E37</f>
        <v>0</v>
      </c>
    </row>
    <row r="38" spans="1:8" s="112" customFormat="1" x14ac:dyDescent="0.25">
      <c r="A38" s="121"/>
      <c r="B38" s="121"/>
      <c r="C38" s="122"/>
      <c r="D38" s="93"/>
      <c r="E38" s="117"/>
      <c r="F38" s="38"/>
      <c r="G38" s="123"/>
      <c r="H38" s="60"/>
    </row>
    <row r="39" spans="1:8" s="61" customFormat="1" ht="63.75" x14ac:dyDescent="0.25">
      <c r="A39" s="120">
        <v>110</v>
      </c>
      <c r="B39" s="57"/>
      <c r="C39" s="58" t="s">
        <v>30</v>
      </c>
      <c r="D39" s="93" t="s">
        <v>45</v>
      </c>
      <c r="E39" s="117">
        <v>4</v>
      </c>
      <c r="F39" s="38"/>
      <c r="G39" s="59"/>
      <c r="H39" s="60"/>
    </row>
    <row r="40" spans="1:8" s="61" customFormat="1" ht="12" x14ac:dyDescent="0.25">
      <c r="A40" s="77"/>
      <c r="B40" s="62"/>
      <c r="C40" s="78"/>
      <c r="D40" s="62"/>
      <c r="E40" s="64"/>
      <c r="F40" s="65"/>
      <c r="G40" s="66"/>
      <c r="H40" s="63"/>
    </row>
    <row r="41" spans="1:8" s="111" customFormat="1" x14ac:dyDescent="0.25">
      <c r="A41" s="48"/>
      <c r="B41" s="49" t="s">
        <v>46</v>
      </c>
      <c r="C41" s="50"/>
      <c r="D41" s="126"/>
      <c r="E41" s="52"/>
      <c r="F41" s="53"/>
      <c r="G41" s="54"/>
      <c r="H41" s="55"/>
    </row>
    <row r="42" spans="1:8" s="111" customFormat="1" ht="51" x14ac:dyDescent="0.25">
      <c r="A42" s="120">
        <v>120</v>
      </c>
      <c r="C42" s="125" t="s">
        <v>47</v>
      </c>
      <c r="D42" s="93" t="s">
        <v>45</v>
      </c>
      <c r="E42" s="94">
        <v>4</v>
      </c>
      <c r="F42" s="79"/>
      <c r="G42" s="104"/>
      <c r="H42" s="60"/>
    </row>
    <row r="43" spans="1:8" s="112" customFormat="1" ht="12" x14ac:dyDescent="0.25">
      <c r="A43" s="77" t="s">
        <v>14</v>
      </c>
      <c r="B43" s="62"/>
      <c r="C43" s="78"/>
      <c r="D43" s="62"/>
      <c r="E43" s="64"/>
      <c r="F43" s="65"/>
      <c r="G43" s="114"/>
      <c r="H43" s="63"/>
    </row>
    <row r="44" spans="1:8" ht="15.75" x14ac:dyDescent="0.25">
      <c r="A44" s="67"/>
      <c r="B44" s="68" t="s">
        <v>21</v>
      </c>
      <c r="C44" s="69"/>
      <c r="D44" s="70"/>
      <c r="E44" s="71"/>
      <c r="F44" s="45"/>
      <c r="G44" s="46"/>
      <c r="H44" s="47"/>
    </row>
    <row r="45" spans="1:8" x14ac:dyDescent="0.25">
      <c r="A45" s="72"/>
      <c r="B45" s="49" t="s">
        <v>20</v>
      </c>
      <c r="C45" s="74"/>
      <c r="D45" s="75"/>
      <c r="E45" s="76"/>
      <c r="F45" s="53"/>
      <c r="G45" s="54"/>
      <c r="H45" s="55"/>
    </row>
    <row r="46" spans="1:8" s="61" customFormat="1" ht="89.25" x14ac:dyDescent="0.25">
      <c r="A46" s="56">
        <v>130</v>
      </c>
      <c r="B46" s="57"/>
      <c r="C46" s="58" t="s">
        <v>31</v>
      </c>
      <c r="D46" s="93" t="s">
        <v>45</v>
      </c>
      <c r="E46" s="117">
        <v>6</v>
      </c>
      <c r="F46" s="38"/>
      <c r="G46" s="59"/>
      <c r="H46" s="60"/>
    </row>
    <row r="47" spans="1:8" s="112" customFormat="1" x14ac:dyDescent="0.25">
      <c r="A47" s="120"/>
      <c r="B47" s="121"/>
      <c r="C47" s="122"/>
      <c r="D47" s="93"/>
      <c r="E47" s="117"/>
      <c r="F47" s="38"/>
      <c r="G47" s="123"/>
      <c r="H47" s="60"/>
    </row>
    <row r="48" spans="1:8" s="61" customFormat="1" ht="89.25" x14ac:dyDescent="0.25">
      <c r="A48" s="57">
        <v>140</v>
      </c>
      <c r="B48" s="57"/>
      <c r="C48" s="58" t="s">
        <v>25</v>
      </c>
      <c r="D48" s="93" t="s">
        <v>45</v>
      </c>
      <c r="E48" s="117">
        <v>2</v>
      </c>
      <c r="F48" s="38"/>
      <c r="G48" s="59"/>
      <c r="H48" s="60"/>
    </row>
    <row r="49" spans="1:8" s="61" customFormat="1" ht="12" x14ac:dyDescent="0.25">
      <c r="A49" s="77"/>
      <c r="B49" s="62"/>
      <c r="C49" s="78"/>
      <c r="D49" s="62"/>
      <c r="E49" s="64"/>
      <c r="F49" s="65"/>
      <c r="G49" s="66"/>
      <c r="H49" s="63"/>
    </row>
    <row r="50" spans="1:8" ht="15.75" x14ac:dyDescent="0.25">
      <c r="A50" s="67"/>
      <c r="B50" s="68" t="s">
        <v>22</v>
      </c>
      <c r="C50" s="69"/>
      <c r="D50" s="70"/>
      <c r="E50" s="71"/>
      <c r="F50" s="45"/>
      <c r="G50" s="46"/>
      <c r="H50" s="47"/>
    </row>
    <row r="51" spans="1:8" x14ac:dyDescent="0.25">
      <c r="A51" s="72"/>
      <c r="B51" s="73" t="s">
        <v>20</v>
      </c>
      <c r="C51" s="74"/>
      <c r="D51" s="75"/>
      <c r="E51" s="76"/>
      <c r="F51" s="53"/>
      <c r="G51" s="54"/>
      <c r="H51" s="55"/>
    </row>
    <row r="52" spans="1:8" ht="38.25" x14ac:dyDescent="0.25">
      <c r="A52" s="56">
        <v>150</v>
      </c>
      <c r="B52" s="57"/>
      <c r="C52" s="58" t="s">
        <v>23</v>
      </c>
      <c r="D52" s="93" t="s">
        <v>45</v>
      </c>
      <c r="E52" s="117">
        <v>3</v>
      </c>
      <c r="F52" s="38"/>
      <c r="G52" s="59"/>
      <c r="H52" s="60"/>
    </row>
    <row r="53" spans="1:8" s="111" customFormat="1" x14ac:dyDescent="0.25">
      <c r="A53" s="120"/>
      <c r="B53" s="121"/>
      <c r="C53" s="122"/>
      <c r="D53" s="93"/>
      <c r="E53" s="117"/>
      <c r="F53" s="38"/>
      <c r="G53" s="123"/>
      <c r="H53" s="60"/>
    </row>
    <row r="54" spans="1:8" ht="25.5" x14ac:dyDescent="0.25">
      <c r="A54" s="56">
        <v>160</v>
      </c>
      <c r="B54" s="57"/>
      <c r="C54" s="58" t="s">
        <v>32</v>
      </c>
      <c r="D54" s="93" t="s">
        <v>45</v>
      </c>
      <c r="E54" s="117">
        <v>3</v>
      </c>
      <c r="F54" s="38"/>
      <c r="G54" s="59"/>
      <c r="H54" s="60"/>
    </row>
    <row r="55" spans="1:8" s="111" customFormat="1" x14ac:dyDescent="0.25">
      <c r="A55" s="120"/>
      <c r="B55" s="121"/>
      <c r="C55" s="122"/>
      <c r="D55" s="93"/>
      <c r="E55" s="117"/>
      <c r="F55" s="38"/>
      <c r="G55" s="123"/>
      <c r="H55" s="60"/>
    </row>
    <row r="56" spans="1:8" ht="89.25" x14ac:dyDescent="0.25">
      <c r="A56" s="57">
        <v>170</v>
      </c>
      <c r="B56" s="57"/>
      <c r="C56" s="58" t="s">
        <v>26</v>
      </c>
      <c r="D56" s="93" t="s">
        <v>45</v>
      </c>
      <c r="E56" s="117">
        <v>3</v>
      </c>
      <c r="F56" s="38"/>
      <c r="G56" s="59"/>
      <c r="H56" s="60"/>
    </row>
    <row r="57" spans="1:8" s="111" customFormat="1" x14ac:dyDescent="0.25">
      <c r="A57" s="121"/>
      <c r="B57" s="121"/>
      <c r="C57" s="122"/>
      <c r="D57" s="93"/>
      <c r="E57" s="117"/>
      <c r="F57" s="38"/>
      <c r="G57" s="123"/>
      <c r="H57" s="60"/>
    </row>
    <row r="58" spans="1:8" ht="63.75" x14ac:dyDescent="0.25">
      <c r="A58" s="121">
        <v>180</v>
      </c>
      <c r="C58" s="58" t="s">
        <v>30</v>
      </c>
      <c r="D58" s="93" t="s">
        <v>45</v>
      </c>
      <c r="E58" s="117">
        <v>3</v>
      </c>
      <c r="H58" s="60"/>
    </row>
    <row r="59" spans="1:8" s="111" customFormat="1" x14ac:dyDescent="0.25">
      <c r="C59" s="122"/>
      <c r="D59" s="83"/>
      <c r="E59" s="117"/>
      <c r="F59" s="79"/>
      <c r="G59" s="104"/>
      <c r="H59" s="60"/>
    </row>
    <row r="60" spans="1:8" s="111" customFormat="1" x14ac:dyDescent="0.25">
      <c r="A60" s="103"/>
      <c r="B60" s="134" t="s">
        <v>46</v>
      </c>
      <c r="C60" s="134"/>
      <c r="D60" s="129"/>
      <c r="E60" s="130"/>
      <c r="F60" s="131"/>
      <c r="G60" s="132"/>
      <c r="H60" s="133"/>
    </row>
    <row r="61" spans="1:8" s="111" customFormat="1" ht="51" x14ac:dyDescent="0.25">
      <c r="A61" s="121">
        <v>190</v>
      </c>
      <c r="C61" s="125" t="s">
        <v>47</v>
      </c>
      <c r="D61" s="93" t="s">
        <v>45</v>
      </c>
      <c r="E61" s="94">
        <v>3</v>
      </c>
      <c r="F61" s="79"/>
      <c r="G61" s="104"/>
      <c r="H61" s="60"/>
    </row>
    <row r="62" spans="1:8" s="112" customFormat="1" ht="12" x14ac:dyDescent="0.25">
      <c r="A62" s="77"/>
      <c r="B62" s="62"/>
      <c r="C62" s="78"/>
      <c r="D62" s="62"/>
      <c r="E62" s="64"/>
      <c r="F62" s="65"/>
      <c r="G62" s="114"/>
      <c r="H62" s="63"/>
    </row>
    <row r="63" spans="1:8" s="111" customFormat="1" ht="15.75" x14ac:dyDescent="0.25">
      <c r="A63" s="67"/>
      <c r="B63" s="68" t="s">
        <v>48</v>
      </c>
      <c r="C63" s="69"/>
      <c r="D63" s="70"/>
      <c r="E63" s="71"/>
      <c r="F63" s="45"/>
      <c r="G63" s="46"/>
      <c r="H63" s="47"/>
    </row>
    <row r="64" spans="1:8" s="111" customFormat="1" x14ac:dyDescent="0.25">
      <c r="A64" s="72"/>
      <c r="B64" s="73" t="s">
        <v>44</v>
      </c>
      <c r="C64" s="74"/>
      <c r="D64" s="75"/>
      <c r="E64" s="76"/>
      <c r="F64" s="53"/>
      <c r="G64" s="54"/>
      <c r="H64" s="55"/>
    </row>
    <row r="65" spans="1:8" s="111" customFormat="1" ht="114.75" x14ac:dyDescent="0.25">
      <c r="A65" s="121">
        <v>200</v>
      </c>
      <c r="C65" s="125" t="s">
        <v>56</v>
      </c>
      <c r="D65" s="93" t="s">
        <v>45</v>
      </c>
      <c r="E65" s="94">
        <v>1</v>
      </c>
      <c r="F65" s="79"/>
      <c r="G65" s="104"/>
      <c r="H65" s="97">
        <f>E65*F65</f>
        <v>0</v>
      </c>
    </row>
    <row r="66" spans="1:8" s="111" customFormat="1" x14ac:dyDescent="0.25">
      <c r="D66" s="105"/>
      <c r="E66" s="108"/>
      <c r="F66" s="79"/>
      <c r="G66" s="104"/>
      <c r="H66" s="60"/>
    </row>
    <row r="67" spans="1:8" s="111" customFormat="1" x14ac:dyDescent="0.25">
      <c r="A67" s="72"/>
      <c r="B67" s="73" t="s">
        <v>49</v>
      </c>
      <c r="C67" s="74"/>
      <c r="D67" s="75"/>
      <c r="E67" s="76"/>
      <c r="F67" s="53"/>
      <c r="G67" s="54"/>
      <c r="H67" s="55"/>
    </row>
    <row r="68" spans="1:8" s="111" customFormat="1" x14ac:dyDescent="0.25">
      <c r="D68" s="105"/>
      <c r="E68" s="108"/>
      <c r="F68" s="79"/>
      <c r="G68" s="104"/>
      <c r="H68" s="60"/>
    </row>
    <row r="69" spans="1:8" s="111" customFormat="1" ht="51" x14ac:dyDescent="0.25">
      <c r="A69" s="90">
        <v>210</v>
      </c>
      <c r="B69" s="91"/>
      <c r="C69" s="125" t="s">
        <v>50</v>
      </c>
      <c r="D69" s="93" t="s">
        <v>35</v>
      </c>
      <c r="E69" s="94">
        <v>550</v>
      </c>
      <c r="F69" s="95"/>
      <c r="G69" s="96"/>
      <c r="H69" s="97">
        <f t="shared" ref="H69:H77" si="6">E69*F69</f>
        <v>0</v>
      </c>
    </row>
    <row r="70" spans="1:8" s="111" customFormat="1" x14ac:dyDescent="0.25">
      <c r="A70" s="90"/>
      <c r="B70" s="91"/>
      <c r="C70" s="125"/>
      <c r="D70" s="93"/>
      <c r="E70" s="94"/>
      <c r="F70" s="95"/>
      <c r="G70" s="96"/>
      <c r="H70" s="97"/>
    </row>
    <row r="71" spans="1:8" s="111" customFormat="1" ht="63.75" x14ac:dyDescent="0.25">
      <c r="A71" s="90">
        <v>220</v>
      </c>
      <c r="B71" s="91"/>
      <c r="C71" s="125" t="s">
        <v>51</v>
      </c>
      <c r="D71" s="93" t="s">
        <v>35</v>
      </c>
      <c r="E71" s="94">
        <f>565</f>
        <v>565</v>
      </c>
      <c r="F71" s="95"/>
      <c r="G71" s="96"/>
      <c r="H71" s="97"/>
    </row>
    <row r="72" spans="1:8" s="111" customFormat="1" x14ac:dyDescent="0.25">
      <c r="A72" s="90"/>
      <c r="B72" s="91"/>
      <c r="C72" s="125"/>
      <c r="D72" s="93"/>
      <c r="E72" s="94"/>
      <c r="F72" s="95"/>
      <c r="G72" s="96"/>
      <c r="H72" s="97"/>
    </row>
    <row r="73" spans="1:8" s="111" customFormat="1" ht="63.75" x14ac:dyDescent="0.25">
      <c r="A73" s="90">
        <v>230</v>
      </c>
      <c r="B73" s="91"/>
      <c r="C73" s="125" t="s">
        <v>52</v>
      </c>
      <c r="D73" s="93" t="s">
        <v>35</v>
      </c>
      <c r="E73" s="94">
        <f>360</f>
        <v>360</v>
      </c>
      <c r="F73" s="95"/>
      <c r="G73" s="96"/>
      <c r="H73" s="97">
        <f t="shared" si="6"/>
        <v>0</v>
      </c>
    </row>
    <row r="74" spans="1:8" s="111" customFormat="1" x14ac:dyDescent="0.25">
      <c r="A74" s="90"/>
      <c r="B74" s="91"/>
      <c r="C74" s="125"/>
      <c r="D74" s="93"/>
      <c r="E74" s="94"/>
      <c r="F74" s="95"/>
      <c r="G74" s="96"/>
      <c r="H74" s="97"/>
    </row>
    <row r="75" spans="1:8" s="111" customFormat="1" ht="63.75" x14ac:dyDescent="0.25">
      <c r="A75" s="90">
        <v>240</v>
      </c>
      <c r="B75" s="91"/>
      <c r="C75" s="125" t="s">
        <v>53</v>
      </c>
      <c r="D75" s="93" t="s">
        <v>35</v>
      </c>
      <c r="E75" s="94">
        <v>40</v>
      </c>
      <c r="F75" s="95"/>
      <c r="G75" s="96"/>
      <c r="H75" s="97">
        <f t="shared" si="6"/>
        <v>0</v>
      </c>
    </row>
    <row r="76" spans="1:8" s="111" customFormat="1" x14ac:dyDescent="0.25">
      <c r="A76" s="90"/>
      <c r="B76" s="91"/>
      <c r="C76" s="125"/>
      <c r="D76" s="93"/>
      <c r="E76" s="94"/>
      <c r="F76" s="95"/>
      <c r="G76" s="96"/>
      <c r="H76" s="97"/>
    </row>
    <row r="77" spans="1:8" s="111" customFormat="1" ht="63.75" x14ac:dyDescent="0.25">
      <c r="A77" s="90">
        <v>250</v>
      </c>
      <c r="B77" s="91"/>
      <c r="C77" s="125" t="s">
        <v>54</v>
      </c>
      <c r="D77" s="93" t="s">
        <v>35</v>
      </c>
      <c r="E77" s="94">
        <v>485</v>
      </c>
      <c r="F77" s="95"/>
      <c r="G77" s="96"/>
      <c r="H77" s="97">
        <f t="shared" si="6"/>
        <v>0</v>
      </c>
    </row>
    <row r="78" spans="1:8" s="111" customFormat="1" x14ac:dyDescent="0.25">
      <c r="A78" s="90"/>
      <c r="B78" s="91"/>
      <c r="C78" s="125"/>
      <c r="D78" s="93"/>
      <c r="E78" s="94"/>
      <c r="F78" s="95"/>
      <c r="G78" s="96"/>
      <c r="H78" s="97"/>
    </row>
    <row r="79" spans="1:8" s="111" customFormat="1" ht="63.75" x14ac:dyDescent="0.25">
      <c r="A79" s="90">
        <v>260</v>
      </c>
      <c r="B79" s="91"/>
      <c r="C79" s="125" t="s">
        <v>55</v>
      </c>
      <c r="D79" s="93" t="s">
        <v>35</v>
      </c>
      <c r="E79" s="94">
        <v>250</v>
      </c>
      <c r="F79" s="95"/>
      <c r="G79" s="96"/>
      <c r="H79" s="97">
        <f t="shared" ref="H79" si="7">E79*F79</f>
        <v>0</v>
      </c>
    </row>
    <row r="80" spans="1:8" s="111" customFormat="1" ht="15" customHeight="1" x14ac:dyDescent="0.25">
      <c r="A80" s="90"/>
      <c r="B80" s="91"/>
      <c r="C80" s="125"/>
      <c r="D80" s="93"/>
      <c r="E80" s="94"/>
      <c r="F80" s="95"/>
      <c r="G80" s="96"/>
      <c r="H80" s="97"/>
    </row>
    <row r="81" spans="1:8" s="111" customFormat="1" x14ac:dyDescent="0.25">
      <c r="A81" s="103"/>
      <c r="B81" s="134" t="s">
        <v>46</v>
      </c>
      <c r="C81" s="134"/>
      <c r="D81" s="129"/>
      <c r="E81" s="130"/>
      <c r="F81" s="131"/>
      <c r="G81" s="132"/>
      <c r="H81" s="133"/>
    </row>
    <row r="82" spans="1:8" s="111" customFormat="1" ht="89.25" x14ac:dyDescent="0.25">
      <c r="A82" s="90">
        <v>270</v>
      </c>
      <c r="C82" s="125" t="s">
        <v>61</v>
      </c>
      <c r="D82" s="93" t="s">
        <v>45</v>
      </c>
      <c r="E82" s="94">
        <v>3</v>
      </c>
      <c r="F82" s="79"/>
      <c r="G82" s="104"/>
      <c r="H82" s="97">
        <f t="shared" ref="H82" si="8">E82*F82</f>
        <v>0</v>
      </c>
    </row>
    <row r="83" spans="1:8" s="112" customFormat="1" ht="12" x14ac:dyDescent="0.25">
      <c r="A83" s="77"/>
      <c r="B83" s="62"/>
      <c r="C83" s="78"/>
      <c r="D83" s="62"/>
      <c r="E83" s="64"/>
      <c r="F83" s="65"/>
      <c r="G83" s="114"/>
      <c r="H83" s="63"/>
    </row>
    <row r="84" spans="1:8" s="111" customFormat="1" x14ac:dyDescent="0.25">
      <c r="A84" s="103"/>
      <c r="B84" s="134" t="s">
        <v>46</v>
      </c>
      <c r="C84" s="134"/>
      <c r="D84" s="129"/>
      <c r="E84" s="130"/>
      <c r="F84" s="131"/>
      <c r="G84" s="132"/>
      <c r="H84" s="133"/>
    </row>
    <row r="85" spans="1:8" s="111" customFormat="1" ht="51" x14ac:dyDescent="0.25">
      <c r="A85" s="90">
        <v>280</v>
      </c>
      <c r="B85" s="125">
        <v>56100001</v>
      </c>
      <c r="C85" s="125" t="s">
        <v>62</v>
      </c>
      <c r="D85" s="93" t="s">
        <v>43</v>
      </c>
      <c r="E85" s="94">
        <v>3</v>
      </c>
      <c r="F85" s="79"/>
      <c r="G85" s="104"/>
      <c r="H85" s="97">
        <f t="shared" ref="H85" si="9">E85*F85</f>
        <v>0</v>
      </c>
    </row>
    <row r="86" spans="1:8" s="112" customFormat="1" ht="12" x14ac:dyDescent="0.25">
      <c r="A86" s="77"/>
      <c r="B86" s="62"/>
      <c r="C86" s="78"/>
      <c r="D86" s="62"/>
      <c r="E86" s="64"/>
      <c r="F86" s="65"/>
      <c r="G86" s="114"/>
      <c r="H86" s="63"/>
    </row>
    <row r="87" spans="1:8" s="111" customFormat="1" ht="63.75" x14ac:dyDescent="0.25">
      <c r="A87" s="90">
        <v>290</v>
      </c>
      <c r="B87" s="125"/>
      <c r="C87" s="125" t="s">
        <v>63</v>
      </c>
      <c r="D87" s="93" t="s">
        <v>64</v>
      </c>
      <c r="E87" s="94">
        <v>1</v>
      </c>
      <c r="F87" s="79"/>
      <c r="G87" s="104"/>
      <c r="H87" s="97">
        <f t="shared" ref="H87" si="10">E87*F87</f>
        <v>0</v>
      </c>
    </row>
    <row r="88" spans="1:8" s="112" customFormat="1" ht="12" x14ac:dyDescent="0.25">
      <c r="A88" s="77"/>
      <c r="B88" s="62"/>
      <c r="C88" s="78"/>
      <c r="D88" s="62"/>
      <c r="E88" s="64"/>
      <c r="F88" s="65"/>
      <c r="G88" s="114"/>
      <c r="H88" s="63"/>
    </row>
    <row r="89" spans="1:8" s="111" customFormat="1" x14ac:dyDescent="0.25">
      <c r="D89" s="105"/>
      <c r="E89" s="108"/>
      <c r="F89" s="107"/>
      <c r="G89" s="104"/>
      <c r="H89" s="106"/>
    </row>
    <row r="90" spans="1:8" s="111" customFormat="1" ht="15.75" x14ac:dyDescent="0.25">
      <c r="D90" s="105"/>
      <c r="E90" s="108"/>
      <c r="F90" s="107"/>
      <c r="G90" s="109" t="s">
        <v>57</v>
      </c>
      <c r="H90" s="115">
        <f>SUM(H17:H79)</f>
        <v>0</v>
      </c>
    </row>
    <row r="91" spans="1:8" s="111" customFormat="1" ht="15.75" x14ac:dyDescent="0.25">
      <c r="D91" s="105"/>
      <c r="E91" s="108"/>
      <c r="F91" s="107"/>
      <c r="G91" s="109" t="s">
        <v>58</v>
      </c>
      <c r="H91" s="110">
        <f>H90*0.16</f>
        <v>0</v>
      </c>
    </row>
    <row r="92" spans="1:8" s="111" customFormat="1" ht="15.75" x14ac:dyDescent="0.25">
      <c r="D92" s="105"/>
      <c r="E92" s="108"/>
      <c r="F92" s="107"/>
      <c r="G92" s="109" t="s">
        <v>59</v>
      </c>
      <c r="H92" s="115">
        <f>H91+H90</f>
        <v>0</v>
      </c>
    </row>
    <row r="93" spans="1:8" s="111" customFormat="1" x14ac:dyDescent="0.25">
      <c r="C93" s="113" t="s">
        <v>60</v>
      </c>
      <c r="D93" s="105"/>
      <c r="E93" s="108"/>
      <c r="F93" s="107"/>
      <c r="G93" s="104"/>
      <c r="H93" s="106"/>
    </row>
    <row r="94" spans="1:8" s="111" customFormat="1" ht="37.5" customHeight="1" x14ac:dyDescent="0.25">
      <c r="C94" s="135"/>
      <c r="D94" s="136"/>
      <c r="E94" s="136"/>
      <c r="F94" s="137"/>
      <c r="G94" s="104"/>
      <c r="H94" s="106"/>
    </row>
    <row r="95" spans="1:8" s="111" customFormat="1" x14ac:dyDescent="0.25">
      <c r="D95" s="105"/>
      <c r="E95" s="108"/>
      <c r="F95" s="107"/>
      <c r="G95" s="104"/>
      <c r="H95" s="106"/>
    </row>
    <row r="96" spans="1:8" s="111" customFormat="1" x14ac:dyDescent="0.25">
      <c r="D96" s="105"/>
      <c r="E96" s="108"/>
      <c r="F96" s="107"/>
      <c r="G96" s="104"/>
      <c r="H96" s="106"/>
    </row>
    <row r="97" spans="4:8" s="111" customFormat="1" x14ac:dyDescent="0.25">
      <c r="D97" s="105"/>
      <c r="E97" s="108"/>
      <c r="F97" s="79"/>
      <c r="G97" s="104"/>
      <c r="H97" s="60"/>
    </row>
    <row r="98" spans="4:8" x14ac:dyDescent="0.25">
      <c r="H98" s="60"/>
    </row>
    <row r="99" spans="4:8" x14ac:dyDescent="0.25">
      <c r="H99" s="60"/>
    </row>
    <row r="100" spans="4:8" x14ac:dyDescent="0.25">
      <c r="H100" s="60"/>
    </row>
    <row r="101" spans="4:8" x14ac:dyDescent="0.25">
      <c r="H101" s="60"/>
    </row>
    <row r="102" spans="4:8" x14ac:dyDescent="0.25">
      <c r="H102" s="60"/>
    </row>
    <row r="103" spans="4:8" x14ac:dyDescent="0.25">
      <c r="H103" s="60"/>
    </row>
    <row r="104" spans="4:8" x14ac:dyDescent="0.25">
      <c r="H104" s="60"/>
    </row>
    <row r="105" spans="4:8" x14ac:dyDescent="0.25">
      <c r="H105" s="60"/>
    </row>
    <row r="106" spans="4:8" x14ac:dyDescent="0.25">
      <c r="H106" s="60"/>
    </row>
    <row r="107" spans="4:8" x14ac:dyDescent="0.25">
      <c r="H107" s="60"/>
    </row>
    <row r="108" spans="4:8" x14ac:dyDescent="0.25">
      <c r="H108" s="60"/>
    </row>
    <row r="109" spans="4:8" x14ac:dyDescent="0.25">
      <c r="H109" s="60"/>
    </row>
    <row r="110" spans="4:8" x14ac:dyDescent="0.25">
      <c r="H110" s="60"/>
    </row>
    <row r="111" spans="4:8" x14ac:dyDescent="0.25">
      <c r="H111" s="60"/>
    </row>
    <row r="112" spans="4:8" x14ac:dyDescent="0.25">
      <c r="H112" s="60"/>
    </row>
    <row r="113" spans="8:8" x14ac:dyDescent="0.25">
      <c r="H113" s="60"/>
    </row>
    <row r="114" spans="8:8" x14ac:dyDescent="0.25">
      <c r="H114" s="60"/>
    </row>
    <row r="115" spans="8:8" x14ac:dyDescent="0.25">
      <c r="H115" s="60"/>
    </row>
    <row r="116" spans="8:8" x14ac:dyDescent="0.25">
      <c r="H116" s="60"/>
    </row>
    <row r="117" spans="8:8" x14ac:dyDescent="0.25">
      <c r="H117" s="60"/>
    </row>
    <row r="118" spans="8:8" x14ac:dyDescent="0.25">
      <c r="H118" s="60"/>
    </row>
    <row r="119" spans="8:8" x14ac:dyDescent="0.25">
      <c r="H119" s="60"/>
    </row>
    <row r="120" spans="8:8" x14ac:dyDescent="0.25">
      <c r="H120" s="60"/>
    </row>
    <row r="121" spans="8:8" x14ac:dyDescent="0.25">
      <c r="H121" s="60"/>
    </row>
    <row r="122" spans="8:8" x14ac:dyDescent="0.25">
      <c r="H122" s="60"/>
    </row>
    <row r="123" spans="8:8" x14ac:dyDescent="0.25">
      <c r="H123" s="60"/>
    </row>
    <row r="124" spans="8:8" x14ac:dyDescent="0.25">
      <c r="H124" s="60"/>
    </row>
    <row r="125" spans="8:8" x14ac:dyDescent="0.25">
      <c r="H125" s="60"/>
    </row>
    <row r="126" spans="8:8" x14ac:dyDescent="0.25">
      <c r="H126" s="60"/>
    </row>
    <row r="127" spans="8:8" x14ac:dyDescent="0.25">
      <c r="H127" s="60"/>
    </row>
    <row r="128" spans="8:8" x14ac:dyDescent="0.25">
      <c r="H128" s="60"/>
    </row>
    <row r="129" spans="8:8" x14ac:dyDescent="0.25">
      <c r="H129" s="60"/>
    </row>
    <row r="130" spans="8:8" x14ac:dyDescent="0.25">
      <c r="H130" s="60"/>
    </row>
    <row r="131" spans="8:8" x14ac:dyDescent="0.25">
      <c r="H131" s="60"/>
    </row>
    <row r="132" spans="8:8" x14ac:dyDescent="0.25">
      <c r="H132" s="60"/>
    </row>
    <row r="133" spans="8:8" x14ac:dyDescent="0.25">
      <c r="H133" s="60"/>
    </row>
    <row r="134" spans="8:8" x14ac:dyDescent="0.25">
      <c r="H134" s="60"/>
    </row>
    <row r="135" spans="8:8" x14ac:dyDescent="0.25">
      <c r="H135" s="60"/>
    </row>
    <row r="136" spans="8:8" x14ac:dyDescent="0.25">
      <c r="H136" s="60"/>
    </row>
    <row r="137" spans="8:8" x14ac:dyDescent="0.25">
      <c r="H137" s="60"/>
    </row>
    <row r="138" spans="8:8" x14ac:dyDescent="0.25">
      <c r="H138" s="60"/>
    </row>
    <row r="139" spans="8:8" x14ac:dyDescent="0.25">
      <c r="H139" s="60"/>
    </row>
    <row r="140" spans="8:8" x14ac:dyDescent="0.25">
      <c r="H140" s="60"/>
    </row>
    <row r="141" spans="8:8" x14ac:dyDescent="0.25">
      <c r="H141" s="60"/>
    </row>
    <row r="142" spans="8:8" x14ac:dyDescent="0.25">
      <c r="H142" s="60"/>
    </row>
    <row r="143" spans="8:8" x14ac:dyDescent="0.25">
      <c r="H143" s="60"/>
    </row>
    <row r="144" spans="8:8" x14ac:dyDescent="0.25">
      <c r="H144" s="60"/>
    </row>
    <row r="145" spans="8:8" x14ac:dyDescent="0.25">
      <c r="H145" s="60"/>
    </row>
    <row r="146" spans="8:8" x14ac:dyDescent="0.25">
      <c r="H146" s="60"/>
    </row>
    <row r="147" spans="8:8" x14ac:dyDescent="0.25">
      <c r="H147" s="60"/>
    </row>
    <row r="148" spans="8:8" x14ac:dyDescent="0.25">
      <c r="H148" s="60"/>
    </row>
    <row r="149" spans="8:8" x14ac:dyDescent="0.25">
      <c r="H149" s="60"/>
    </row>
    <row r="150" spans="8:8" x14ac:dyDescent="0.25">
      <c r="H150" s="60"/>
    </row>
    <row r="151" spans="8:8" x14ac:dyDescent="0.25">
      <c r="H151" s="60"/>
    </row>
    <row r="152" spans="8:8" x14ac:dyDescent="0.25">
      <c r="H152" s="60"/>
    </row>
    <row r="153" spans="8:8" x14ac:dyDescent="0.25">
      <c r="H153" s="60"/>
    </row>
    <row r="154" spans="8:8" x14ac:dyDescent="0.25">
      <c r="H154" s="60"/>
    </row>
    <row r="155" spans="8:8" x14ac:dyDescent="0.25">
      <c r="H155" s="60"/>
    </row>
    <row r="156" spans="8:8" x14ac:dyDescent="0.25">
      <c r="H156" s="60"/>
    </row>
    <row r="157" spans="8:8" x14ac:dyDescent="0.25">
      <c r="H157" s="60"/>
    </row>
    <row r="158" spans="8:8" x14ac:dyDescent="0.25">
      <c r="H158" s="60"/>
    </row>
    <row r="159" spans="8:8" x14ac:dyDescent="0.25">
      <c r="H159" s="60"/>
    </row>
    <row r="160" spans="8:8" x14ac:dyDescent="0.25">
      <c r="H160" s="60"/>
    </row>
    <row r="161" spans="8:8" x14ac:dyDescent="0.25">
      <c r="H161" s="60"/>
    </row>
    <row r="162" spans="8:8" x14ac:dyDescent="0.25">
      <c r="H162" s="60"/>
    </row>
    <row r="163" spans="8:8" x14ac:dyDescent="0.25">
      <c r="H163" s="60"/>
    </row>
    <row r="164" spans="8:8" x14ac:dyDescent="0.25">
      <c r="H164" s="60"/>
    </row>
    <row r="165" spans="8:8" x14ac:dyDescent="0.25">
      <c r="H165" s="60"/>
    </row>
    <row r="166" spans="8:8" x14ac:dyDescent="0.25">
      <c r="H166" s="60"/>
    </row>
    <row r="167" spans="8:8" x14ac:dyDescent="0.25">
      <c r="H167" s="60"/>
    </row>
    <row r="168" spans="8:8" x14ac:dyDescent="0.25">
      <c r="H168" s="60"/>
    </row>
    <row r="169" spans="8:8" x14ac:dyDescent="0.25">
      <c r="H169" s="60"/>
    </row>
    <row r="170" spans="8:8" x14ac:dyDescent="0.25">
      <c r="H170" s="60"/>
    </row>
    <row r="171" spans="8:8" x14ac:dyDescent="0.25">
      <c r="H171" s="60"/>
    </row>
    <row r="172" spans="8:8" x14ac:dyDescent="0.25">
      <c r="H172" s="60"/>
    </row>
    <row r="173" spans="8:8" x14ac:dyDescent="0.25">
      <c r="H173" s="60"/>
    </row>
    <row r="174" spans="8:8" x14ac:dyDescent="0.25">
      <c r="H174" s="60"/>
    </row>
    <row r="175" spans="8:8" x14ac:dyDescent="0.25">
      <c r="H175" s="60"/>
    </row>
    <row r="176" spans="8:8" x14ac:dyDescent="0.25">
      <c r="H176" s="60"/>
    </row>
    <row r="177" spans="8:8" x14ac:dyDescent="0.25">
      <c r="H177" s="60"/>
    </row>
    <row r="178" spans="8:8" x14ac:dyDescent="0.25">
      <c r="H178" s="60"/>
    </row>
    <row r="179" spans="8:8" x14ac:dyDescent="0.25">
      <c r="H179" s="60"/>
    </row>
    <row r="180" spans="8:8" x14ac:dyDescent="0.25">
      <c r="H180" s="60"/>
    </row>
    <row r="181" spans="8:8" x14ac:dyDescent="0.25">
      <c r="H181" s="60"/>
    </row>
    <row r="182" spans="8:8" x14ac:dyDescent="0.25">
      <c r="H182" s="60"/>
    </row>
    <row r="183" spans="8:8" x14ac:dyDescent="0.25">
      <c r="H183" s="60"/>
    </row>
    <row r="184" spans="8:8" x14ac:dyDescent="0.25">
      <c r="H184" s="60"/>
    </row>
    <row r="185" spans="8:8" x14ac:dyDescent="0.25">
      <c r="H185" s="60"/>
    </row>
    <row r="186" spans="8:8" x14ac:dyDescent="0.25">
      <c r="H186" s="60"/>
    </row>
    <row r="187" spans="8:8" x14ac:dyDescent="0.25">
      <c r="H187" s="60"/>
    </row>
    <row r="188" spans="8:8" x14ac:dyDescent="0.25">
      <c r="H188" s="60"/>
    </row>
    <row r="189" spans="8:8" x14ac:dyDescent="0.25">
      <c r="H189" s="60"/>
    </row>
    <row r="190" spans="8:8" x14ac:dyDescent="0.25">
      <c r="H190" s="60"/>
    </row>
    <row r="191" spans="8:8" x14ac:dyDescent="0.25">
      <c r="H191" s="60"/>
    </row>
    <row r="192" spans="8:8" x14ac:dyDescent="0.25">
      <c r="H192" s="60"/>
    </row>
    <row r="193" spans="8:8" x14ac:dyDescent="0.25">
      <c r="H193" s="60"/>
    </row>
    <row r="194" spans="8:8" x14ac:dyDescent="0.25">
      <c r="H194" s="60"/>
    </row>
    <row r="195" spans="8:8" x14ac:dyDescent="0.25">
      <c r="H195" s="60"/>
    </row>
    <row r="196" spans="8:8" x14ac:dyDescent="0.25">
      <c r="H196" s="60"/>
    </row>
    <row r="197" spans="8:8" x14ac:dyDescent="0.25">
      <c r="H197" s="60"/>
    </row>
    <row r="198" spans="8:8" x14ac:dyDescent="0.25">
      <c r="H198" s="60"/>
    </row>
    <row r="199" spans="8:8" x14ac:dyDescent="0.25">
      <c r="H199" s="60"/>
    </row>
    <row r="200" spans="8:8" x14ac:dyDescent="0.25">
      <c r="H200" s="60"/>
    </row>
    <row r="201" spans="8:8" x14ac:dyDescent="0.25">
      <c r="H201" s="60"/>
    </row>
    <row r="202" spans="8:8" x14ac:dyDescent="0.25">
      <c r="H202" s="60"/>
    </row>
    <row r="203" spans="8:8" x14ac:dyDescent="0.25">
      <c r="H203" s="60"/>
    </row>
    <row r="204" spans="8:8" x14ac:dyDescent="0.25">
      <c r="H204" s="60"/>
    </row>
    <row r="205" spans="8:8" x14ac:dyDescent="0.25">
      <c r="H205" s="60"/>
    </row>
    <row r="206" spans="8:8" x14ac:dyDescent="0.25">
      <c r="H206" s="60"/>
    </row>
    <row r="207" spans="8:8" x14ac:dyDescent="0.25">
      <c r="H207" s="60"/>
    </row>
    <row r="208" spans="8:8" x14ac:dyDescent="0.25">
      <c r="H208" s="60"/>
    </row>
    <row r="209" spans="8:8" x14ac:dyDescent="0.25">
      <c r="H209" s="60"/>
    </row>
    <row r="210" spans="8:8" x14ac:dyDescent="0.25">
      <c r="H210" s="60"/>
    </row>
    <row r="211" spans="8:8" x14ac:dyDescent="0.25">
      <c r="H211" s="60"/>
    </row>
    <row r="212" spans="8:8" x14ac:dyDescent="0.25">
      <c r="H212" s="60"/>
    </row>
    <row r="213" spans="8:8" x14ac:dyDescent="0.25">
      <c r="H213" s="60"/>
    </row>
    <row r="214" spans="8:8" x14ac:dyDescent="0.25">
      <c r="H214" s="60"/>
    </row>
    <row r="215" spans="8:8" x14ac:dyDescent="0.25">
      <c r="H215" s="60"/>
    </row>
    <row r="216" spans="8:8" x14ac:dyDescent="0.25">
      <c r="H216" s="60"/>
    </row>
    <row r="217" spans="8:8" x14ac:dyDescent="0.25">
      <c r="H217" s="60"/>
    </row>
    <row r="218" spans="8:8" x14ac:dyDescent="0.25">
      <c r="H218" s="60"/>
    </row>
    <row r="219" spans="8:8" x14ac:dyDescent="0.25">
      <c r="H219" s="60"/>
    </row>
    <row r="220" spans="8:8" x14ac:dyDescent="0.25">
      <c r="H220" s="60"/>
    </row>
    <row r="221" spans="8:8" x14ac:dyDescent="0.25">
      <c r="H221" s="60"/>
    </row>
    <row r="222" spans="8:8" x14ac:dyDescent="0.25">
      <c r="H222" s="60"/>
    </row>
    <row r="223" spans="8:8" x14ac:dyDescent="0.25">
      <c r="H223" s="60"/>
    </row>
    <row r="224" spans="8:8" x14ac:dyDescent="0.25">
      <c r="H224" s="60"/>
    </row>
    <row r="225" spans="8:8" x14ac:dyDescent="0.25">
      <c r="H225" s="60"/>
    </row>
    <row r="226" spans="8:8" x14ac:dyDescent="0.25">
      <c r="H226" s="60"/>
    </row>
    <row r="227" spans="8:8" x14ac:dyDescent="0.25">
      <c r="H227" s="60"/>
    </row>
    <row r="228" spans="8:8" x14ac:dyDescent="0.25">
      <c r="H228" s="60"/>
    </row>
    <row r="229" spans="8:8" x14ac:dyDescent="0.25">
      <c r="H229" s="60"/>
    </row>
    <row r="230" spans="8:8" x14ac:dyDescent="0.25">
      <c r="H230" s="60"/>
    </row>
    <row r="231" spans="8:8" x14ac:dyDescent="0.25">
      <c r="H231" s="60"/>
    </row>
    <row r="232" spans="8:8" x14ac:dyDescent="0.25">
      <c r="H232" s="60"/>
    </row>
    <row r="233" spans="8:8" x14ac:dyDescent="0.25">
      <c r="H233" s="60"/>
    </row>
    <row r="234" spans="8:8" x14ac:dyDescent="0.25">
      <c r="H234" s="60"/>
    </row>
    <row r="235" spans="8:8" x14ac:dyDescent="0.25">
      <c r="H235" s="60"/>
    </row>
    <row r="236" spans="8:8" x14ac:dyDescent="0.25">
      <c r="H236" s="60"/>
    </row>
    <row r="237" spans="8:8" x14ac:dyDescent="0.25">
      <c r="H237" s="60"/>
    </row>
    <row r="238" spans="8:8" x14ac:dyDescent="0.25">
      <c r="H238" s="60"/>
    </row>
    <row r="239" spans="8:8" x14ac:dyDescent="0.25">
      <c r="H239" s="60"/>
    </row>
    <row r="240" spans="8:8" x14ac:dyDescent="0.25">
      <c r="H240" s="60"/>
    </row>
    <row r="241" spans="8:8" x14ac:dyDescent="0.25">
      <c r="H241" s="60"/>
    </row>
    <row r="242" spans="8:8" x14ac:dyDescent="0.25">
      <c r="H242" s="60"/>
    </row>
    <row r="243" spans="8:8" x14ac:dyDescent="0.25">
      <c r="H243" s="60"/>
    </row>
    <row r="244" spans="8:8" x14ac:dyDescent="0.25">
      <c r="H244" s="60"/>
    </row>
    <row r="245" spans="8:8" x14ac:dyDescent="0.25">
      <c r="H245" s="60"/>
    </row>
    <row r="246" spans="8:8" x14ac:dyDescent="0.25">
      <c r="H246" s="60"/>
    </row>
    <row r="247" spans="8:8" x14ac:dyDescent="0.25">
      <c r="H247" s="60"/>
    </row>
    <row r="248" spans="8:8" x14ac:dyDescent="0.25">
      <c r="H248" s="60"/>
    </row>
    <row r="249" spans="8:8" x14ac:dyDescent="0.25">
      <c r="H249" s="60"/>
    </row>
    <row r="250" spans="8:8" x14ac:dyDescent="0.25">
      <c r="H250" s="60"/>
    </row>
    <row r="251" spans="8:8" x14ac:dyDescent="0.25">
      <c r="H251" s="60"/>
    </row>
    <row r="252" spans="8:8" x14ac:dyDescent="0.25">
      <c r="H252" s="60"/>
    </row>
    <row r="253" spans="8:8" x14ac:dyDescent="0.25">
      <c r="H253" s="60"/>
    </row>
    <row r="254" spans="8:8" x14ac:dyDescent="0.25">
      <c r="H254" s="60"/>
    </row>
    <row r="255" spans="8:8" x14ac:dyDescent="0.25">
      <c r="H255" s="60"/>
    </row>
    <row r="256" spans="8:8" x14ac:dyDescent="0.25">
      <c r="H256" s="60"/>
    </row>
    <row r="257" spans="8:8" x14ac:dyDescent="0.25">
      <c r="H257" s="60"/>
    </row>
    <row r="258" spans="8:8" x14ac:dyDescent="0.25">
      <c r="H258" s="60"/>
    </row>
    <row r="259" spans="8:8" x14ac:dyDescent="0.25">
      <c r="H259" s="60"/>
    </row>
    <row r="260" spans="8:8" x14ac:dyDescent="0.25">
      <c r="H260" s="60"/>
    </row>
    <row r="261" spans="8:8" x14ac:dyDescent="0.25">
      <c r="H261" s="60"/>
    </row>
    <row r="262" spans="8:8" x14ac:dyDescent="0.25">
      <c r="H262" s="60"/>
    </row>
    <row r="263" spans="8:8" x14ac:dyDescent="0.25">
      <c r="H263" s="60"/>
    </row>
    <row r="264" spans="8:8" x14ac:dyDescent="0.25">
      <c r="H264" s="60"/>
    </row>
    <row r="265" spans="8:8" x14ac:dyDescent="0.25">
      <c r="H265" s="60"/>
    </row>
    <row r="266" spans="8:8" x14ac:dyDescent="0.25">
      <c r="H266" s="60"/>
    </row>
    <row r="267" spans="8:8" x14ac:dyDescent="0.25">
      <c r="H267" s="60"/>
    </row>
    <row r="268" spans="8:8" x14ac:dyDescent="0.25">
      <c r="H268" s="60"/>
    </row>
    <row r="269" spans="8:8" x14ac:dyDescent="0.25">
      <c r="H269" s="60"/>
    </row>
    <row r="270" spans="8:8" x14ac:dyDescent="0.25">
      <c r="H270" s="60"/>
    </row>
    <row r="271" spans="8:8" x14ac:dyDescent="0.25">
      <c r="H271" s="60"/>
    </row>
    <row r="272" spans="8:8" x14ac:dyDescent="0.25">
      <c r="H272" s="60"/>
    </row>
    <row r="273" spans="8:8" x14ac:dyDescent="0.25">
      <c r="H273" s="60"/>
    </row>
    <row r="274" spans="8:8" x14ac:dyDescent="0.25">
      <c r="H274" s="60"/>
    </row>
    <row r="275" spans="8:8" x14ac:dyDescent="0.25">
      <c r="H275" s="60"/>
    </row>
    <row r="276" spans="8:8" x14ac:dyDescent="0.25">
      <c r="H276" s="60"/>
    </row>
    <row r="277" spans="8:8" x14ac:dyDescent="0.25">
      <c r="H277" s="60"/>
    </row>
    <row r="278" spans="8:8" x14ac:dyDescent="0.25">
      <c r="H278" s="60"/>
    </row>
    <row r="279" spans="8:8" x14ac:dyDescent="0.25">
      <c r="H279" s="60"/>
    </row>
    <row r="280" spans="8:8" x14ac:dyDescent="0.25">
      <c r="H280" s="60"/>
    </row>
    <row r="281" spans="8:8" x14ac:dyDescent="0.25">
      <c r="H281" s="60"/>
    </row>
    <row r="282" spans="8:8" x14ac:dyDescent="0.25">
      <c r="H282" s="60"/>
    </row>
    <row r="283" spans="8:8" x14ac:dyDescent="0.25">
      <c r="H283" s="60"/>
    </row>
    <row r="284" spans="8:8" x14ac:dyDescent="0.25">
      <c r="H284" s="60"/>
    </row>
    <row r="285" spans="8:8" x14ac:dyDescent="0.25">
      <c r="H285" s="60"/>
    </row>
    <row r="286" spans="8:8" x14ac:dyDescent="0.25">
      <c r="H286" s="60"/>
    </row>
    <row r="287" spans="8:8" x14ac:dyDescent="0.25">
      <c r="H287" s="60"/>
    </row>
    <row r="288" spans="8:8" x14ac:dyDescent="0.25">
      <c r="H288" s="60"/>
    </row>
    <row r="289" spans="8:8" x14ac:dyDescent="0.25">
      <c r="H289" s="60"/>
    </row>
    <row r="290" spans="8:8" x14ac:dyDescent="0.25">
      <c r="H290" s="60"/>
    </row>
    <row r="291" spans="8:8" x14ac:dyDescent="0.25">
      <c r="H291" s="60"/>
    </row>
    <row r="292" spans="8:8" x14ac:dyDescent="0.25">
      <c r="H292" s="60"/>
    </row>
    <row r="293" spans="8:8" x14ac:dyDescent="0.25">
      <c r="H293" s="60"/>
    </row>
    <row r="294" spans="8:8" x14ac:dyDescent="0.25">
      <c r="H294" s="60"/>
    </row>
    <row r="295" spans="8:8" x14ac:dyDescent="0.25">
      <c r="H295" s="60"/>
    </row>
    <row r="296" spans="8:8" x14ac:dyDescent="0.25">
      <c r="H296" s="60"/>
    </row>
    <row r="297" spans="8:8" x14ac:dyDescent="0.25">
      <c r="H297" s="60"/>
    </row>
    <row r="298" spans="8:8" x14ac:dyDescent="0.25">
      <c r="H298" s="60"/>
    </row>
    <row r="299" spans="8:8" x14ac:dyDescent="0.25">
      <c r="H299" s="60"/>
    </row>
    <row r="300" spans="8:8" x14ac:dyDescent="0.25">
      <c r="H300" s="60"/>
    </row>
    <row r="301" spans="8:8" x14ac:dyDescent="0.25">
      <c r="H301" s="60"/>
    </row>
    <row r="302" spans="8:8" x14ac:dyDescent="0.25">
      <c r="H302" s="60"/>
    </row>
    <row r="303" spans="8:8" x14ac:dyDescent="0.25">
      <c r="H303" s="60"/>
    </row>
    <row r="304" spans="8:8" x14ac:dyDescent="0.25">
      <c r="H304" s="60"/>
    </row>
    <row r="305" spans="8:8" x14ac:dyDescent="0.25">
      <c r="H305" s="60"/>
    </row>
    <row r="306" spans="8:8" x14ac:dyDescent="0.25">
      <c r="H306" s="60"/>
    </row>
    <row r="307" spans="8:8" x14ac:dyDescent="0.25">
      <c r="H307" s="60"/>
    </row>
    <row r="308" spans="8:8" x14ac:dyDescent="0.25">
      <c r="H308" s="60"/>
    </row>
    <row r="309" spans="8:8" x14ac:dyDescent="0.25">
      <c r="H309" s="60"/>
    </row>
    <row r="310" spans="8:8" x14ac:dyDescent="0.25">
      <c r="H310" s="60"/>
    </row>
    <row r="311" spans="8:8" x14ac:dyDescent="0.25">
      <c r="H311" s="60"/>
    </row>
    <row r="312" spans="8:8" x14ac:dyDescent="0.25">
      <c r="H312" s="60"/>
    </row>
    <row r="313" spans="8:8" x14ac:dyDescent="0.25">
      <c r="H313" s="60"/>
    </row>
    <row r="314" spans="8:8" x14ac:dyDescent="0.25">
      <c r="H314" s="60"/>
    </row>
    <row r="315" spans="8:8" x14ac:dyDescent="0.25">
      <c r="H315" s="60"/>
    </row>
    <row r="316" spans="8:8" x14ac:dyDescent="0.25">
      <c r="H316" s="60"/>
    </row>
    <row r="317" spans="8:8" x14ac:dyDescent="0.25">
      <c r="H317" s="60"/>
    </row>
    <row r="318" spans="8:8" x14ac:dyDescent="0.25">
      <c r="H318" s="60"/>
    </row>
    <row r="319" spans="8:8" x14ac:dyDescent="0.25">
      <c r="H319" s="60"/>
    </row>
    <row r="320" spans="8:8" x14ac:dyDescent="0.25">
      <c r="H320" s="60"/>
    </row>
    <row r="321" spans="8:8" x14ac:dyDescent="0.25">
      <c r="H321" s="60"/>
    </row>
    <row r="322" spans="8:8" x14ac:dyDescent="0.25">
      <c r="H322" s="60"/>
    </row>
    <row r="323" spans="8:8" x14ac:dyDescent="0.25">
      <c r="H323" s="60"/>
    </row>
    <row r="324" spans="8:8" x14ac:dyDescent="0.25">
      <c r="H324" s="60"/>
    </row>
    <row r="325" spans="8:8" x14ac:dyDescent="0.25">
      <c r="H325" s="60"/>
    </row>
    <row r="326" spans="8:8" x14ac:dyDescent="0.25">
      <c r="H326" s="60"/>
    </row>
    <row r="327" spans="8:8" x14ac:dyDescent="0.25">
      <c r="H327" s="60"/>
    </row>
    <row r="328" spans="8:8" x14ac:dyDescent="0.25">
      <c r="H328" s="60"/>
    </row>
    <row r="329" spans="8:8" x14ac:dyDescent="0.25">
      <c r="H329" s="60"/>
    </row>
    <row r="330" spans="8:8" x14ac:dyDescent="0.25">
      <c r="H330" s="60"/>
    </row>
    <row r="331" spans="8:8" x14ac:dyDescent="0.25">
      <c r="H331" s="60"/>
    </row>
    <row r="332" spans="8:8" x14ac:dyDescent="0.25">
      <c r="H332" s="60"/>
    </row>
    <row r="333" spans="8:8" x14ac:dyDescent="0.25">
      <c r="H333" s="60"/>
    </row>
    <row r="334" spans="8:8" x14ac:dyDescent="0.25">
      <c r="H334" s="60"/>
    </row>
    <row r="335" spans="8:8" x14ac:dyDescent="0.25">
      <c r="H335" s="60"/>
    </row>
    <row r="336" spans="8:8" x14ac:dyDescent="0.25">
      <c r="H336" s="60"/>
    </row>
    <row r="337" spans="8:8" x14ac:dyDescent="0.25">
      <c r="H337" s="60"/>
    </row>
    <row r="338" spans="8:8" x14ac:dyDescent="0.25">
      <c r="H338" s="60"/>
    </row>
    <row r="339" spans="8:8" x14ac:dyDescent="0.25">
      <c r="H339" s="60"/>
    </row>
    <row r="340" spans="8:8" x14ac:dyDescent="0.25">
      <c r="H340" s="60"/>
    </row>
    <row r="341" spans="8:8" x14ac:dyDescent="0.25">
      <c r="H341" s="60"/>
    </row>
    <row r="342" spans="8:8" x14ac:dyDescent="0.25">
      <c r="H342" s="60"/>
    </row>
    <row r="343" spans="8:8" x14ac:dyDescent="0.25">
      <c r="H343" s="60"/>
    </row>
    <row r="344" spans="8:8" x14ac:dyDescent="0.25">
      <c r="H344" s="60"/>
    </row>
    <row r="345" spans="8:8" x14ac:dyDescent="0.25">
      <c r="H345" s="60"/>
    </row>
    <row r="346" spans="8:8" x14ac:dyDescent="0.25">
      <c r="H346" s="60"/>
    </row>
    <row r="347" spans="8:8" x14ac:dyDescent="0.25">
      <c r="H347" s="60"/>
    </row>
    <row r="348" spans="8:8" x14ac:dyDescent="0.25">
      <c r="H348" s="60"/>
    </row>
    <row r="349" spans="8:8" x14ac:dyDescent="0.25">
      <c r="H349" s="60"/>
    </row>
    <row r="350" spans="8:8" x14ac:dyDescent="0.25">
      <c r="H350" s="60"/>
    </row>
    <row r="351" spans="8:8" x14ac:dyDescent="0.25">
      <c r="H351" s="60"/>
    </row>
    <row r="352" spans="8:8" x14ac:dyDescent="0.25">
      <c r="H352" s="60"/>
    </row>
    <row r="353" spans="8:8" x14ac:dyDescent="0.25">
      <c r="H353" s="60"/>
    </row>
    <row r="354" spans="8:8" x14ac:dyDescent="0.25">
      <c r="H354" s="60"/>
    </row>
    <row r="355" spans="8:8" x14ac:dyDescent="0.25">
      <c r="H355" s="60"/>
    </row>
    <row r="356" spans="8:8" x14ac:dyDescent="0.25">
      <c r="H356" s="60"/>
    </row>
    <row r="357" spans="8:8" x14ac:dyDescent="0.25">
      <c r="H357" s="60"/>
    </row>
    <row r="358" spans="8:8" x14ac:dyDescent="0.25">
      <c r="H358" s="60"/>
    </row>
    <row r="359" spans="8:8" x14ac:dyDescent="0.25">
      <c r="H359" s="60"/>
    </row>
    <row r="360" spans="8:8" x14ac:dyDescent="0.25">
      <c r="H360" s="60"/>
    </row>
    <row r="361" spans="8:8" x14ac:dyDescent="0.25">
      <c r="H361" s="60"/>
    </row>
    <row r="362" spans="8:8" x14ac:dyDescent="0.25">
      <c r="H362" s="60"/>
    </row>
    <row r="363" spans="8:8" x14ac:dyDescent="0.25">
      <c r="H363" s="60"/>
    </row>
    <row r="364" spans="8:8" x14ac:dyDescent="0.25">
      <c r="H364" s="60"/>
    </row>
    <row r="365" spans="8:8" x14ac:dyDescent="0.25">
      <c r="H365" s="60"/>
    </row>
    <row r="366" spans="8:8" x14ac:dyDescent="0.25">
      <c r="H366" s="60"/>
    </row>
    <row r="367" spans="8:8" x14ac:dyDescent="0.25">
      <c r="H367" s="60"/>
    </row>
    <row r="368" spans="8:8" x14ac:dyDescent="0.25">
      <c r="H368" s="60"/>
    </row>
    <row r="369" spans="8:8" x14ac:dyDescent="0.25">
      <c r="H369" s="60"/>
    </row>
    <row r="370" spans="8:8" x14ac:dyDescent="0.25">
      <c r="H370" s="60"/>
    </row>
    <row r="371" spans="8:8" x14ac:dyDescent="0.25">
      <c r="H371" s="60"/>
    </row>
    <row r="372" spans="8:8" x14ac:dyDescent="0.25">
      <c r="H372" s="60"/>
    </row>
    <row r="373" spans="8:8" x14ac:dyDescent="0.25">
      <c r="H373" s="60"/>
    </row>
    <row r="374" spans="8:8" x14ac:dyDescent="0.25">
      <c r="H374" s="60"/>
    </row>
    <row r="375" spans="8:8" x14ac:dyDescent="0.25">
      <c r="H375" s="60"/>
    </row>
    <row r="376" spans="8:8" x14ac:dyDescent="0.25">
      <c r="H376" s="60"/>
    </row>
    <row r="377" spans="8:8" x14ac:dyDescent="0.25">
      <c r="H377" s="60"/>
    </row>
    <row r="378" spans="8:8" x14ac:dyDescent="0.25">
      <c r="H378" s="60"/>
    </row>
    <row r="379" spans="8:8" x14ac:dyDescent="0.25">
      <c r="H379" s="60"/>
    </row>
    <row r="380" spans="8:8" x14ac:dyDescent="0.25">
      <c r="H380" s="60"/>
    </row>
    <row r="381" spans="8:8" x14ac:dyDescent="0.25">
      <c r="H381" s="60"/>
    </row>
    <row r="382" spans="8:8" x14ac:dyDescent="0.25">
      <c r="H382" s="60"/>
    </row>
    <row r="383" spans="8:8" x14ac:dyDescent="0.25">
      <c r="H383" s="60"/>
    </row>
    <row r="384" spans="8:8" x14ac:dyDescent="0.25">
      <c r="H384" s="60"/>
    </row>
    <row r="385" spans="8:8" x14ac:dyDescent="0.25">
      <c r="H385" s="60"/>
    </row>
    <row r="386" spans="8:8" x14ac:dyDescent="0.25">
      <c r="H386" s="60"/>
    </row>
    <row r="387" spans="8:8" x14ac:dyDescent="0.25">
      <c r="H387" s="60"/>
    </row>
    <row r="388" spans="8:8" x14ac:dyDescent="0.25">
      <c r="H388" s="60"/>
    </row>
    <row r="389" spans="8:8" x14ac:dyDescent="0.25">
      <c r="H389" s="60"/>
    </row>
    <row r="390" spans="8:8" x14ac:dyDescent="0.25">
      <c r="H390" s="60"/>
    </row>
    <row r="391" spans="8:8" x14ac:dyDescent="0.25">
      <c r="H391" s="60"/>
    </row>
    <row r="392" spans="8:8" x14ac:dyDescent="0.25">
      <c r="H392" s="60"/>
    </row>
    <row r="393" spans="8:8" x14ac:dyDescent="0.25">
      <c r="H393" s="60"/>
    </row>
    <row r="394" spans="8:8" x14ac:dyDescent="0.25">
      <c r="H394" s="60"/>
    </row>
    <row r="395" spans="8:8" x14ac:dyDescent="0.25">
      <c r="H395" s="60"/>
    </row>
    <row r="396" spans="8:8" x14ac:dyDescent="0.25">
      <c r="H396" s="60"/>
    </row>
    <row r="397" spans="8:8" x14ac:dyDescent="0.25">
      <c r="H397" s="60"/>
    </row>
    <row r="398" spans="8:8" x14ac:dyDescent="0.25">
      <c r="H398" s="60"/>
    </row>
    <row r="399" spans="8:8" x14ac:dyDescent="0.25">
      <c r="H399" s="60"/>
    </row>
    <row r="400" spans="8:8" x14ac:dyDescent="0.25">
      <c r="H400" s="60"/>
    </row>
    <row r="401" spans="8:8" x14ac:dyDescent="0.25">
      <c r="H401" s="60"/>
    </row>
    <row r="402" spans="8:8" x14ac:dyDescent="0.25">
      <c r="H402" s="60"/>
    </row>
    <row r="403" spans="8:8" x14ac:dyDescent="0.25">
      <c r="H403" s="60"/>
    </row>
    <row r="404" spans="8:8" x14ac:dyDescent="0.25">
      <c r="H404" s="60"/>
    </row>
    <row r="405" spans="8:8" x14ac:dyDescent="0.25">
      <c r="H405" s="60"/>
    </row>
    <row r="406" spans="8:8" x14ac:dyDescent="0.25">
      <c r="H406" s="60"/>
    </row>
    <row r="407" spans="8:8" x14ac:dyDescent="0.25">
      <c r="H407" s="60"/>
    </row>
    <row r="408" spans="8:8" x14ac:dyDescent="0.25">
      <c r="H408" s="60"/>
    </row>
    <row r="409" spans="8:8" x14ac:dyDescent="0.25">
      <c r="H409" s="60"/>
    </row>
    <row r="410" spans="8:8" x14ac:dyDescent="0.25">
      <c r="H410" s="60"/>
    </row>
    <row r="411" spans="8:8" x14ac:dyDescent="0.25">
      <c r="H411" s="60"/>
    </row>
    <row r="412" spans="8:8" x14ac:dyDescent="0.25">
      <c r="H412" s="60"/>
    </row>
    <row r="413" spans="8:8" x14ac:dyDescent="0.25">
      <c r="H413" s="60"/>
    </row>
    <row r="414" spans="8:8" x14ac:dyDescent="0.25">
      <c r="H414" s="60"/>
    </row>
    <row r="415" spans="8:8" x14ac:dyDescent="0.25">
      <c r="H415" s="60"/>
    </row>
    <row r="416" spans="8:8" x14ac:dyDescent="0.25">
      <c r="H416" s="60"/>
    </row>
    <row r="417" spans="8:8" x14ac:dyDescent="0.25">
      <c r="H417" s="60"/>
    </row>
    <row r="418" spans="8:8" x14ac:dyDescent="0.25">
      <c r="H418" s="60"/>
    </row>
    <row r="419" spans="8:8" x14ac:dyDescent="0.25">
      <c r="H419" s="60"/>
    </row>
    <row r="420" spans="8:8" x14ac:dyDescent="0.25">
      <c r="H420" s="60"/>
    </row>
    <row r="421" spans="8:8" x14ac:dyDescent="0.25">
      <c r="H421" s="60"/>
    </row>
    <row r="422" spans="8:8" x14ac:dyDescent="0.25">
      <c r="H422" s="60"/>
    </row>
    <row r="423" spans="8:8" x14ac:dyDescent="0.25">
      <c r="H423" s="60"/>
    </row>
    <row r="424" spans="8:8" x14ac:dyDescent="0.25">
      <c r="H424" s="60"/>
    </row>
    <row r="425" spans="8:8" x14ac:dyDescent="0.25">
      <c r="H425" s="60"/>
    </row>
    <row r="426" spans="8:8" x14ac:dyDescent="0.25">
      <c r="H426" s="60"/>
    </row>
    <row r="427" spans="8:8" x14ac:dyDescent="0.25">
      <c r="H427" s="60"/>
    </row>
    <row r="428" spans="8:8" x14ac:dyDescent="0.25">
      <c r="H428" s="60"/>
    </row>
    <row r="429" spans="8:8" x14ac:dyDescent="0.25">
      <c r="H429" s="60"/>
    </row>
    <row r="430" spans="8:8" x14ac:dyDescent="0.25">
      <c r="H430" s="60"/>
    </row>
    <row r="431" spans="8:8" x14ac:dyDescent="0.25">
      <c r="H431" s="60"/>
    </row>
    <row r="432" spans="8:8" x14ac:dyDescent="0.25">
      <c r="H432" s="60"/>
    </row>
    <row r="433" spans="8:8" x14ac:dyDescent="0.25">
      <c r="H433" s="60"/>
    </row>
    <row r="434" spans="8:8" x14ac:dyDescent="0.25">
      <c r="H434" s="60"/>
    </row>
    <row r="435" spans="8:8" x14ac:dyDescent="0.25">
      <c r="H435" s="60"/>
    </row>
    <row r="436" spans="8:8" x14ac:dyDescent="0.25">
      <c r="H436" s="60"/>
    </row>
    <row r="437" spans="8:8" x14ac:dyDescent="0.25">
      <c r="H437" s="60"/>
    </row>
    <row r="438" spans="8:8" x14ac:dyDescent="0.25">
      <c r="H438" s="60"/>
    </row>
    <row r="439" spans="8:8" x14ac:dyDescent="0.25">
      <c r="H439" s="60"/>
    </row>
    <row r="440" spans="8:8" x14ac:dyDescent="0.25">
      <c r="H440" s="60"/>
    </row>
    <row r="441" spans="8:8" x14ac:dyDescent="0.25">
      <c r="H441" s="60"/>
    </row>
    <row r="442" spans="8:8" x14ac:dyDescent="0.25">
      <c r="H442" s="60"/>
    </row>
    <row r="443" spans="8:8" x14ac:dyDescent="0.25">
      <c r="H443" s="60"/>
    </row>
    <row r="444" spans="8:8" x14ac:dyDescent="0.25">
      <c r="H444" s="60"/>
    </row>
    <row r="445" spans="8:8" x14ac:dyDescent="0.25">
      <c r="H445" s="60"/>
    </row>
    <row r="446" spans="8:8" x14ac:dyDescent="0.25">
      <c r="H446" s="60"/>
    </row>
    <row r="447" spans="8:8" x14ac:dyDescent="0.25">
      <c r="H447" s="60"/>
    </row>
    <row r="448" spans="8:8" x14ac:dyDescent="0.25">
      <c r="H448" s="60"/>
    </row>
    <row r="449" spans="8:8" x14ac:dyDescent="0.25">
      <c r="H449" s="60"/>
    </row>
    <row r="450" spans="8:8" x14ac:dyDescent="0.25">
      <c r="H450" s="60"/>
    </row>
    <row r="451" spans="8:8" x14ac:dyDescent="0.25">
      <c r="H451" s="60"/>
    </row>
    <row r="452" spans="8:8" x14ac:dyDescent="0.25">
      <c r="H452" s="60"/>
    </row>
    <row r="453" spans="8:8" x14ac:dyDescent="0.25">
      <c r="H453" s="60"/>
    </row>
    <row r="454" spans="8:8" x14ac:dyDescent="0.25">
      <c r="H454" s="60"/>
    </row>
    <row r="455" spans="8:8" x14ac:dyDescent="0.25">
      <c r="H455" s="60"/>
    </row>
    <row r="456" spans="8:8" x14ac:dyDescent="0.25">
      <c r="H456" s="60"/>
    </row>
    <row r="457" spans="8:8" x14ac:dyDescent="0.25">
      <c r="H457" s="60"/>
    </row>
    <row r="458" spans="8:8" x14ac:dyDescent="0.25">
      <c r="H458" s="60"/>
    </row>
    <row r="459" spans="8:8" x14ac:dyDescent="0.25">
      <c r="H459" s="60"/>
    </row>
    <row r="460" spans="8:8" x14ac:dyDescent="0.25">
      <c r="H460" s="60"/>
    </row>
    <row r="461" spans="8:8" x14ac:dyDescent="0.25">
      <c r="H461" s="60"/>
    </row>
    <row r="462" spans="8:8" x14ac:dyDescent="0.25">
      <c r="H462" s="60"/>
    </row>
    <row r="463" spans="8:8" x14ac:dyDescent="0.25">
      <c r="H463" s="60"/>
    </row>
    <row r="464" spans="8:8" x14ac:dyDescent="0.25">
      <c r="H464" s="60"/>
    </row>
    <row r="465" spans="8:8" x14ac:dyDescent="0.25">
      <c r="H465" s="60"/>
    </row>
    <row r="466" spans="8:8" x14ac:dyDescent="0.25">
      <c r="H466" s="60"/>
    </row>
    <row r="467" spans="8:8" x14ac:dyDescent="0.25">
      <c r="H467" s="60"/>
    </row>
    <row r="468" spans="8:8" x14ac:dyDescent="0.25">
      <c r="H468" s="60"/>
    </row>
    <row r="469" spans="8:8" x14ac:dyDescent="0.25">
      <c r="H469" s="60"/>
    </row>
    <row r="470" spans="8:8" x14ac:dyDescent="0.25">
      <c r="H470" s="60"/>
    </row>
    <row r="471" spans="8:8" x14ac:dyDescent="0.25">
      <c r="H471" s="60"/>
    </row>
    <row r="472" spans="8:8" x14ac:dyDescent="0.25">
      <c r="H472" s="60"/>
    </row>
    <row r="473" spans="8:8" x14ac:dyDescent="0.25">
      <c r="H473" s="60"/>
    </row>
    <row r="474" spans="8:8" x14ac:dyDescent="0.25">
      <c r="H474" s="60"/>
    </row>
    <row r="475" spans="8:8" x14ac:dyDescent="0.25">
      <c r="H475" s="60"/>
    </row>
    <row r="476" spans="8:8" x14ac:dyDescent="0.25">
      <c r="H476" s="60"/>
    </row>
    <row r="477" spans="8:8" x14ac:dyDescent="0.25">
      <c r="H477" s="60"/>
    </row>
    <row r="478" spans="8:8" x14ac:dyDescent="0.25">
      <c r="H478" s="60"/>
    </row>
    <row r="479" spans="8:8" x14ac:dyDescent="0.25">
      <c r="H479" s="60"/>
    </row>
    <row r="480" spans="8:8" x14ac:dyDescent="0.25">
      <c r="H480" s="60"/>
    </row>
    <row r="481" spans="8:8" x14ac:dyDescent="0.25">
      <c r="H481" s="60"/>
    </row>
    <row r="482" spans="8:8" x14ac:dyDescent="0.25">
      <c r="H482" s="60"/>
    </row>
    <row r="483" spans="8:8" x14ac:dyDescent="0.25">
      <c r="H483" s="60"/>
    </row>
    <row r="484" spans="8:8" x14ac:dyDescent="0.25">
      <c r="H484" s="60"/>
    </row>
    <row r="485" spans="8:8" x14ac:dyDescent="0.25">
      <c r="H485" s="60"/>
    </row>
    <row r="486" spans="8:8" x14ac:dyDescent="0.25">
      <c r="H486" s="60"/>
    </row>
    <row r="487" spans="8:8" x14ac:dyDescent="0.25">
      <c r="H487" s="60"/>
    </row>
    <row r="488" spans="8:8" x14ac:dyDescent="0.25">
      <c r="H488" s="60"/>
    </row>
    <row r="489" spans="8:8" x14ac:dyDescent="0.25">
      <c r="H489" s="60"/>
    </row>
    <row r="490" spans="8:8" x14ac:dyDescent="0.25">
      <c r="H490" s="60"/>
    </row>
    <row r="491" spans="8:8" x14ac:dyDescent="0.25">
      <c r="H491" s="60"/>
    </row>
    <row r="492" spans="8:8" x14ac:dyDescent="0.25">
      <c r="H492" s="60"/>
    </row>
    <row r="493" spans="8:8" x14ac:dyDescent="0.25">
      <c r="H493" s="60"/>
    </row>
    <row r="494" spans="8:8" x14ac:dyDescent="0.25">
      <c r="H494" s="60"/>
    </row>
    <row r="495" spans="8:8" x14ac:dyDescent="0.25">
      <c r="H495" s="60"/>
    </row>
    <row r="496" spans="8:8" x14ac:dyDescent="0.25">
      <c r="H496" s="60"/>
    </row>
    <row r="497" spans="8:8" x14ac:dyDescent="0.25">
      <c r="H497" s="60"/>
    </row>
    <row r="498" spans="8:8" x14ac:dyDescent="0.25">
      <c r="H498" s="60"/>
    </row>
    <row r="499" spans="8:8" x14ac:dyDescent="0.25">
      <c r="H499" s="60"/>
    </row>
    <row r="500" spans="8:8" x14ac:dyDescent="0.25">
      <c r="H500" s="60"/>
    </row>
    <row r="501" spans="8:8" x14ac:dyDescent="0.25">
      <c r="H501" s="60"/>
    </row>
    <row r="502" spans="8:8" x14ac:dyDescent="0.25">
      <c r="H502" s="60"/>
    </row>
    <row r="503" spans="8:8" x14ac:dyDescent="0.25">
      <c r="H503" s="60"/>
    </row>
    <row r="504" spans="8:8" x14ac:dyDescent="0.25">
      <c r="H504" s="60"/>
    </row>
    <row r="505" spans="8:8" x14ac:dyDescent="0.25">
      <c r="H505" s="60"/>
    </row>
    <row r="506" spans="8:8" x14ac:dyDescent="0.25">
      <c r="H506" s="60"/>
    </row>
    <row r="507" spans="8:8" x14ac:dyDescent="0.25">
      <c r="H507" s="60"/>
    </row>
    <row r="508" spans="8:8" x14ac:dyDescent="0.25">
      <c r="H508" s="60"/>
    </row>
    <row r="509" spans="8:8" x14ac:dyDescent="0.25">
      <c r="H509" s="60"/>
    </row>
    <row r="510" spans="8:8" x14ac:dyDescent="0.25">
      <c r="H510" s="60"/>
    </row>
    <row r="511" spans="8:8" x14ac:dyDescent="0.25">
      <c r="H511" s="60"/>
    </row>
    <row r="512" spans="8:8" x14ac:dyDescent="0.25">
      <c r="H512" s="60"/>
    </row>
    <row r="513" spans="8:8" x14ac:dyDescent="0.25">
      <c r="H513" s="60"/>
    </row>
    <row r="514" spans="8:8" x14ac:dyDescent="0.25">
      <c r="H514" s="60"/>
    </row>
    <row r="515" spans="8:8" x14ac:dyDescent="0.25">
      <c r="H515" s="60"/>
    </row>
    <row r="516" spans="8:8" x14ac:dyDescent="0.25">
      <c r="H516" s="60"/>
    </row>
    <row r="517" spans="8:8" x14ac:dyDescent="0.25">
      <c r="H517" s="60"/>
    </row>
    <row r="518" spans="8:8" x14ac:dyDescent="0.25">
      <c r="H518" s="60"/>
    </row>
    <row r="519" spans="8:8" x14ac:dyDescent="0.25">
      <c r="H519" s="60"/>
    </row>
    <row r="520" spans="8:8" x14ac:dyDescent="0.25">
      <c r="H520" s="60"/>
    </row>
    <row r="521" spans="8:8" x14ac:dyDescent="0.25">
      <c r="H521" s="60"/>
    </row>
    <row r="522" spans="8:8" x14ac:dyDescent="0.25">
      <c r="H522" s="60"/>
    </row>
    <row r="523" spans="8:8" x14ac:dyDescent="0.25">
      <c r="H523" s="60"/>
    </row>
    <row r="524" spans="8:8" x14ac:dyDescent="0.25">
      <c r="H524" s="60"/>
    </row>
    <row r="525" spans="8:8" x14ac:dyDescent="0.25">
      <c r="H525" s="60"/>
    </row>
    <row r="526" spans="8:8" x14ac:dyDescent="0.25">
      <c r="H526" s="60"/>
    </row>
    <row r="527" spans="8:8" x14ac:dyDescent="0.25">
      <c r="H527" s="60"/>
    </row>
    <row r="528" spans="8:8" x14ac:dyDescent="0.25">
      <c r="H528" s="60"/>
    </row>
    <row r="529" spans="8:8" x14ac:dyDescent="0.25">
      <c r="H529" s="60"/>
    </row>
    <row r="530" spans="8:8" x14ac:dyDescent="0.25">
      <c r="H530" s="60"/>
    </row>
    <row r="531" spans="8:8" x14ac:dyDescent="0.25">
      <c r="H531" s="60"/>
    </row>
    <row r="532" spans="8:8" x14ac:dyDescent="0.25">
      <c r="H532" s="60"/>
    </row>
    <row r="533" spans="8:8" x14ac:dyDescent="0.25">
      <c r="H533" s="60"/>
    </row>
    <row r="534" spans="8:8" x14ac:dyDescent="0.25">
      <c r="H534" s="60"/>
    </row>
    <row r="535" spans="8:8" x14ac:dyDescent="0.25">
      <c r="H535" s="60"/>
    </row>
    <row r="536" spans="8:8" x14ac:dyDescent="0.25">
      <c r="H536" s="60"/>
    </row>
    <row r="537" spans="8:8" x14ac:dyDescent="0.25">
      <c r="H537" s="60"/>
    </row>
    <row r="538" spans="8:8" x14ac:dyDescent="0.25">
      <c r="H538" s="60"/>
    </row>
    <row r="539" spans="8:8" x14ac:dyDescent="0.25">
      <c r="H539" s="60"/>
    </row>
    <row r="540" spans="8:8" x14ac:dyDescent="0.25">
      <c r="H540" s="60"/>
    </row>
    <row r="541" spans="8:8" x14ac:dyDescent="0.25">
      <c r="H541" s="60"/>
    </row>
    <row r="542" spans="8:8" x14ac:dyDescent="0.25">
      <c r="H542" s="60"/>
    </row>
    <row r="543" spans="8:8" x14ac:dyDescent="0.25">
      <c r="H543" s="60"/>
    </row>
    <row r="544" spans="8:8" x14ac:dyDescent="0.25">
      <c r="H544" s="60"/>
    </row>
    <row r="545" spans="8:8" x14ac:dyDescent="0.25">
      <c r="H545" s="60"/>
    </row>
    <row r="546" spans="8:8" x14ac:dyDescent="0.25">
      <c r="H546" s="60"/>
    </row>
    <row r="547" spans="8:8" x14ac:dyDescent="0.25">
      <c r="H547" s="60"/>
    </row>
    <row r="548" spans="8:8" x14ac:dyDescent="0.25">
      <c r="H548" s="60"/>
    </row>
    <row r="549" spans="8:8" x14ac:dyDescent="0.25">
      <c r="H549" s="60"/>
    </row>
    <row r="550" spans="8:8" x14ac:dyDescent="0.25">
      <c r="H550" s="60"/>
    </row>
    <row r="551" spans="8:8" x14ac:dyDescent="0.25">
      <c r="H551" s="60"/>
    </row>
    <row r="552" spans="8:8" x14ac:dyDescent="0.25">
      <c r="H552" s="60"/>
    </row>
    <row r="553" spans="8:8" x14ac:dyDescent="0.25">
      <c r="H553" s="60"/>
    </row>
    <row r="554" spans="8:8" x14ac:dyDescent="0.25">
      <c r="H554" s="60"/>
    </row>
    <row r="555" spans="8:8" x14ac:dyDescent="0.25">
      <c r="H555" s="60"/>
    </row>
    <row r="556" spans="8:8" x14ac:dyDescent="0.25">
      <c r="H556" s="60"/>
    </row>
    <row r="557" spans="8:8" x14ac:dyDescent="0.25">
      <c r="H557" s="60"/>
    </row>
    <row r="558" spans="8:8" x14ac:dyDescent="0.25">
      <c r="H558" s="60"/>
    </row>
    <row r="559" spans="8:8" x14ac:dyDescent="0.25">
      <c r="H559" s="60"/>
    </row>
    <row r="560" spans="8:8" x14ac:dyDescent="0.25">
      <c r="H560" s="60"/>
    </row>
    <row r="561" spans="8:8" x14ac:dyDescent="0.25">
      <c r="H561" s="60"/>
    </row>
    <row r="562" spans="8:8" x14ac:dyDescent="0.25">
      <c r="H562" s="60"/>
    </row>
    <row r="563" spans="8:8" x14ac:dyDescent="0.25">
      <c r="H563" s="60"/>
    </row>
    <row r="564" spans="8:8" x14ac:dyDescent="0.25">
      <c r="H564" s="60"/>
    </row>
    <row r="565" spans="8:8" x14ac:dyDescent="0.25">
      <c r="H565" s="60"/>
    </row>
    <row r="566" spans="8:8" x14ac:dyDescent="0.25">
      <c r="H566" s="60"/>
    </row>
    <row r="567" spans="8:8" x14ac:dyDescent="0.25">
      <c r="H567" s="60"/>
    </row>
    <row r="568" spans="8:8" x14ac:dyDescent="0.25">
      <c r="H568" s="60"/>
    </row>
    <row r="569" spans="8:8" x14ac:dyDescent="0.25">
      <c r="H569" s="60"/>
    </row>
    <row r="570" spans="8:8" x14ac:dyDescent="0.25">
      <c r="H570" s="60"/>
    </row>
    <row r="571" spans="8:8" x14ac:dyDescent="0.25">
      <c r="H571" s="60"/>
    </row>
    <row r="572" spans="8:8" x14ac:dyDescent="0.25">
      <c r="H572" s="60"/>
    </row>
    <row r="573" spans="8:8" x14ac:dyDescent="0.25">
      <c r="H573" s="60"/>
    </row>
    <row r="574" spans="8:8" x14ac:dyDescent="0.25">
      <c r="H574" s="60"/>
    </row>
    <row r="575" spans="8:8" x14ac:dyDescent="0.25">
      <c r="H575" s="60"/>
    </row>
    <row r="576" spans="8:8" x14ac:dyDescent="0.25">
      <c r="H576" s="60"/>
    </row>
    <row r="577" spans="8:8" x14ac:dyDescent="0.25">
      <c r="H577" s="60"/>
    </row>
    <row r="578" spans="8:8" x14ac:dyDescent="0.25">
      <c r="H578" s="60"/>
    </row>
    <row r="579" spans="8:8" x14ac:dyDescent="0.25">
      <c r="H579" s="60"/>
    </row>
    <row r="580" spans="8:8" x14ac:dyDescent="0.25">
      <c r="H580" s="60"/>
    </row>
    <row r="581" spans="8:8" x14ac:dyDescent="0.25">
      <c r="H581" s="60"/>
    </row>
    <row r="582" spans="8:8" x14ac:dyDescent="0.25">
      <c r="H582" s="60"/>
    </row>
    <row r="583" spans="8:8" x14ac:dyDescent="0.25">
      <c r="H583" s="60"/>
    </row>
    <row r="584" spans="8:8" x14ac:dyDescent="0.25">
      <c r="H584" s="60"/>
    </row>
    <row r="585" spans="8:8" x14ac:dyDescent="0.25">
      <c r="H585" s="60"/>
    </row>
    <row r="586" spans="8:8" x14ac:dyDescent="0.25">
      <c r="H586" s="60"/>
    </row>
    <row r="587" spans="8:8" x14ac:dyDescent="0.25">
      <c r="H587" s="60"/>
    </row>
    <row r="588" spans="8:8" x14ac:dyDescent="0.25">
      <c r="H588" s="60"/>
    </row>
    <row r="589" spans="8:8" x14ac:dyDescent="0.25">
      <c r="H589" s="60"/>
    </row>
    <row r="590" spans="8:8" x14ac:dyDescent="0.25">
      <c r="H590" s="60"/>
    </row>
    <row r="591" spans="8:8" x14ac:dyDescent="0.25">
      <c r="H591" s="60"/>
    </row>
    <row r="592" spans="8:8" x14ac:dyDescent="0.25">
      <c r="H592" s="60"/>
    </row>
    <row r="593" spans="8:8" x14ac:dyDescent="0.25">
      <c r="H593" s="60"/>
    </row>
    <row r="594" spans="8:8" x14ac:dyDescent="0.25">
      <c r="H594" s="60"/>
    </row>
    <row r="595" spans="8:8" x14ac:dyDescent="0.25">
      <c r="H595" s="60"/>
    </row>
    <row r="596" spans="8:8" x14ac:dyDescent="0.25">
      <c r="H596" s="60"/>
    </row>
    <row r="597" spans="8:8" x14ac:dyDescent="0.25">
      <c r="H597" s="60"/>
    </row>
    <row r="598" spans="8:8" x14ac:dyDescent="0.25">
      <c r="H598" s="60"/>
    </row>
    <row r="599" spans="8:8" x14ac:dyDescent="0.25">
      <c r="H599" s="60"/>
    </row>
    <row r="600" spans="8:8" x14ac:dyDescent="0.25">
      <c r="H600" s="60"/>
    </row>
    <row r="601" spans="8:8" x14ac:dyDescent="0.25">
      <c r="H601" s="60"/>
    </row>
    <row r="602" spans="8:8" x14ac:dyDescent="0.25">
      <c r="H602" s="60"/>
    </row>
    <row r="603" spans="8:8" x14ac:dyDescent="0.25">
      <c r="H603" s="60"/>
    </row>
    <row r="604" spans="8:8" x14ac:dyDescent="0.25">
      <c r="H604" s="60"/>
    </row>
    <row r="605" spans="8:8" x14ac:dyDescent="0.25">
      <c r="H605" s="60"/>
    </row>
    <row r="606" spans="8:8" x14ac:dyDescent="0.25">
      <c r="H606" s="60"/>
    </row>
    <row r="607" spans="8:8" x14ac:dyDescent="0.25">
      <c r="H607" s="60"/>
    </row>
    <row r="608" spans="8:8" x14ac:dyDescent="0.25">
      <c r="H608" s="60"/>
    </row>
    <row r="609" spans="8:8" x14ac:dyDescent="0.25">
      <c r="H609" s="60"/>
    </row>
    <row r="610" spans="8:8" x14ac:dyDescent="0.25">
      <c r="H610" s="60"/>
    </row>
    <row r="611" spans="8:8" x14ac:dyDescent="0.25">
      <c r="H611" s="60"/>
    </row>
    <row r="612" spans="8:8" x14ac:dyDescent="0.25">
      <c r="H612" s="60"/>
    </row>
    <row r="613" spans="8:8" x14ac:dyDescent="0.25">
      <c r="H613" s="60"/>
    </row>
    <row r="614" spans="8:8" x14ac:dyDescent="0.25">
      <c r="H614" s="60"/>
    </row>
    <row r="615" spans="8:8" x14ac:dyDescent="0.25">
      <c r="H615" s="60"/>
    </row>
    <row r="616" spans="8:8" x14ac:dyDescent="0.25">
      <c r="H616" s="60"/>
    </row>
    <row r="617" spans="8:8" x14ac:dyDescent="0.25">
      <c r="H617" s="60"/>
    </row>
    <row r="618" spans="8:8" x14ac:dyDescent="0.25">
      <c r="H618" s="60"/>
    </row>
    <row r="619" spans="8:8" x14ac:dyDescent="0.25">
      <c r="H619" s="60"/>
    </row>
    <row r="620" spans="8:8" x14ac:dyDescent="0.25">
      <c r="H620" s="60"/>
    </row>
    <row r="621" spans="8:8" x14ac:dyDescent="0.25">
      <c r="H621" s="60"/>
    </row>
    <row r="622" spans="8:8" x14ac:dyDescent="0.25">
      <c r="H622" s="60"/>
    </row>
    <row r="623" spans="8:8" x14ac:dyDescent="0.25">
      <c r="H623" s="60"/>
    </row>
    <row r="624" spans="8:8" x14ac:dyDescent="0.25">
      <c r="H624" s="60"/>
    </row>
    <row r="625" spans="8:8" x14ac:dyDescent="0.25">
      <c r="H625" s="60"/>
    </row>
    <row r="626" spans="8:8" x14ac:dyDescent="0.25">
      <c r="H626" s="60"/>
    </row>
    <row r="627" spans="8:8" x14ac:dyDescent="0.25">
      <c r="H627" s="60"/>
    </row>
    <row r="628" spans="8:8" x14ac:dyDescent="0.25">
      <c r="H628" s="60"/>
    </row>
    <row r="629" spans="8:8" x14ac:dyDescent="0.25">
      <c r="H629" s="60"/>
    </row>
    <row r="630" spans="8:8" x14ac:dyDescent="0.25">
      <c r="H630" s="60"/>
    </row>
    <row r="631" spans="8:8" x14ac:dyDescent="0.25">
      <c r="H631" s="60"/>
    </row>
    <row r="632" spans="8:8" x14ac:dyDescent="0.25">
      <c r="H632" s="60"/>
    </row>
    <row r="633" spans="8:8" x14ac:dyDescent="0.25">
      <c r="H633" s="60"/>
    </row>
    <row r="634" spans="8:8" x14ac:dyDescent="0.25">
      <c r="H634" s="60"/>
    </row>
    <row r="635" spans="8:8" x14ac:dyDescent="0.25">
      <c r="H635" s="60"/>
    </row>
    <row r="636" spans="8:8" x14ac:dyDescent="0.25">
      <c r="H636" s="60"/>
    </row>
    <row r="637" spans="8:8" x14ac:dyDescent="0.25">
      <c r="H637" s="60"/>
    </row>
    <row r="638" spans="8:8" x14ac:dyDescent="0.25">
      <c r="H638" s="60"/>
    </row>
    <row r="639" spans="8:8" x14ac:dyDescent="0.25">
      <c r="H639" s="60"/>
    </row>
    <row r="640" spans="8:8" x14ac:dyDescent="0.25">
      <c r="H640" s="60"/>
    </row>
    <row r="641" spans="8:8" x14ac:dyDescent="0.25">
      <c r="H641" s="60"/>
    </row>
    <row r="642" spans="8:8" x14ac:dyDescent="0.25">
      <c r="H642" s="60"/>
    </row>
    <row r="643" spans="8:8" x14ac:dyDescent="0.25">
      <c r="H643" s="60"/>
    </row>
    <row r="644" spans="8:8" x14ac:dyDescent="0.25">
      <c r="H644" s="60"/>
    </row>
    <row r="645" spans="8:8" x14ac:dyDescent="0.25">
      <c r="H645" s="60"/>
    </row>
    <row r="646" spans="8:8" x14ac:dyDescent="0.25">
      <c r="H646" s="60"/>
    </row>
    <row r="647" spans="8:8" x14ac:dyDescent="0.25">
      <c r="H647" s="60"/>
    </row>
    <row r="648" spans="8:8" x14ac:dyDescent="0.25">
      <c r="H648" s="60"/>
    </row>
    <row r="649" spans="8:8" x14ac:dyDescent="0.25">
      <c r="H649" s="60"/>
    </row>
    <row r="650" spans="8:8" x14ac:dyDescent="0.25">
      <c r="H650" s="60"/>
    </row>
    <row r="651" spans="8:8" x14ac:dyDescent="0.25">
      <c r="H651" s="60"/>
    </row>
    <row r="652" spans="8:8" x14ac:dyDescent="0.25">
      <c r="H652" s="60"/>
    </row>
    <row r="653" spans="8:8" x14ac:dyDescent="0.25">
      <c r="H653" s="60"/>
    </row>
    <row r="654" spans="8:8" x14ac:dyDescent="0.25">
      <c r="H654" s="60"/>
    </row>
    <row r="655" spans="8:8" x14ac:dyDescent="0.25">
      <c r="H655" s="60"/>
    </row>
    <row r="656" spans="8:8" x14ac:dyDescent="0.25">
      <c r="H656" s="60"/>
    </row>
    <row r="657" spans="8:8" x14ac:dyDescent="0.25">
      <c r="H657" s="60"/>
    </row>
    <row r="658" spans="8:8" x14ac:dyDescent="0.25">
      <c r="H658" s="60"/>
    </row>
    <row r="659" spans="8:8" x14ac:dyDescent="0.25">
      <c r="H659" s="60"/>
    </row>
    <row r="660" spans="8:8" x14ac:dyDescent="0.25">
      <c r="H660" s="60"/>
    </row>
    <row r="661" spans="8:8" x14ac:dyDescent="0.25">
      <c r="H661" s="60"/>
    </row>
    <row r="662" spans="8:8" x14ac:dyDescent="0.25">
      <c r="H662" s="60"/>
    </row>
    <row r="663" spans="8:8" x14ac:dyDescent="0.25">
      <c r="H663" s="60"/>
    </row>
    <row r="664" spans="8:8" x14ac:dyDescent="0.25">
      <c r="H664" s="60"/>
    </row>
    <row r="665" spans="8:8" x14ac:dyDescent="0.25">
      <c r="H665" s="60"/>
    </row>
    <row r="666" spans="8:8" x14ac:dyDescent="0.25">
      <c r="H666" s="60"/>
    </row>
    <row r="667" spans="8:8" x14ac:dyDescent="0.25">
      <c r="H667" s="60"/>
    </row>
    <row r="668" spans="8:8" x14ac:dyDescent="0.25">
      <c r="H668" s="60"/>
    </row>
    <row r="669" spans="8:8" x14ac:dyDescent="0.25">
      <c r="H669" s="60"/>
    </row>
    <row r="670" spans="8:8" x14ac:dyDescent="0.25">
      <c r="H670" s="60"/>
    </row>
    <row r="671" spans="8:8" x14ac:dyDescent="0.25">
      <c r="H671" s="60"/>
    </row>
    <row r="672" spans="8:8" x14ac:dyDescent="0.25">
      <c r="H672" s="60"/>
    </row>
    <row r="673" spans="8:8" x14ac:dyDescent="0.25">
      <c r="H673" s="60"/>
    </row>
    <row r="674" spans="8:8" x14ac:dyDescent="0.25">
      <c r="H674" s="60"/>
    </row>
    <row r="675" spans="8:8" x14ac:dyDescent="0.25">
      <c r="H675" s="60"/>
    </row>
    <row r="676" spans="8:8" x14ac:dyDescent="0.25">
      <c r="H676" s="60"/>
    </row>
    <row r="677" spans="8:8" x14ac:dyDescent="0.25">
      <c r="H677" s="60"/>
    </row>
    <row r="678" spans="8:8" x14ac:dyDescent="0.25">
      <c r="H678" s="60"/>
    </row>
    <row r="679" spans="8:8" x14ac:dyDescent="0.25">
      <c r="H679" s="60"/>
    </row>
    <row r="680" spans="8:8" x14ac:dyDescent="0.25">
      <c r="H680" s="60"/>
    </row>
    <row r="681" spans="8:8" x14ac:dyDescent="0.25">
      <c r="H681" s="60"/>
    </row>
    <row r="682" spans="8:8" x14ac:dyDescent="0.25">
      <c r="H682" s="60"/>
    </row>
    <row r="683" spans="8:8" x14ac:dyDescent="0.25">
      <c r="H683" s="60"/>
    </row>
    <row r="684" spans="8:8" x14ac:dyDescent="0.25">
      <c r="H684" s="60"/>
    </row>
    <row r="685" spans="8:8" x14ac:dyDescent="0.25">
      <c r="H685" s="60"/>
    </row>
    <row r="686" spans="8:8" x14ac:dyDescent="0.25">
      <c r="H686" s="60"/>
    </row>
    <row r="687" spans="8:8" x14ac:dyDescent="0.25">
      <c r="H687" s="60"/>
    </row>
    <row r="688" spans="8:8" x14ac:dyDescent="0.25">
      <c r="H688" s="60"/>
    </row>
    <row r="689" spans="8:8" x14ac:dyDescent="0.25">
      <c r="H689" s="60"/>
    </row>
    <row r="690" spans="8:8" x14ac:dyDescent="0.25">
      <c r="H690" s="60"/>
    </row>
    <row r="691" spans="8:8" x14ac:dyDescent="0.25">
      <c r="H691" s="60"/>
    </row>
    <row r="692" spans="8:8" x14ac:dyDescent="0.25">
      <c r="H692" s="60"/>
    </row>
    <row r="693" spans="8:8" x14ac:dyDescent="0.25">
      <c r="H693" s="60"/>
    </row>
    <row r="694" spans="8:8" x14ac:dyDescent="0.25">
      <c r="H694" s="60"/>
    </row>
    <row r="695" spans="8:8" x14ac:dyDescent="0.25">
      <c r="H695" s="60"/>
    </row>
    <row r="696" spans="8:8" x14ac:dyDescent="0.25">
      <c r="H696" s="60"/>
    </row>
    <row r="697" spans="8:8" x14ac:dyDescent="0.25">
      <c r="H697" s="60"/>
    </row>
    <row r="698" spans="8:8" x14ac:dyDescent="0.25">
      <c r="H698" s="60"/>
    </row>
    <row r="699" spans="8:8" x14ac:dyDescent="0.25">
      <c r="H699" s="60"/>
    </row>
    <row r="700" spans="8:8" x14ac:dyDescent="0.25">
      <c r="H700" s="60"/>
    </row>
    <row r="701" spans="8:8" x14ac:dyDescent="0.25">
      <c r="H701" s="60"/>
    </row>
    <row r="702" spans="8:8" x14ac:dyDescent="0.25">
      <c r="H702" s="60"/>
    </row>
    <row r="703" spans="8:8" x14ac:dyDescent="0.25">
      <c r="H703" s="60"/>
    </row>
    <row r="704" spans="8:8" x14ac:dyDescent="0.25">
      <c r="H704" s="60"/>
    </row>
    <row r="705" spans="8:8" x14ac:dyDescent="0.25">
      <c r="H705" s="60"/>
    </row>
    <row r="706" spans="8:8" x14ac:dyDescent="0.25">
      <c r="H706" s="60"/>
    </row>
    <row r="707" spans="8:8" x14ac:dyDescent="0.25">
      <c r="H707" s="60"/>
    </row>
    <row r="708" spans="8:8" x14ac:dyDescent="0.25">
      <c r="H708" s="60"/>
    </row>
    <row r="709" spans="8:8" x14ac:dyDescent="0.25">
      <c r="H709" s="60"/>
    </row>
    <row r="710" spans="8:8" x14ac:dyDescent="0.25">
      <c r="H710" s="60"/>
    </row>
    <row r="711" spans="8:8" x14ac:dyDescent="0.25">
      <c r="H711" s="60"/>
    </row>
    <row r="712" spans="8:8" x14ac:dyDescent="0.25">
      <c r="H712" s="60"/>
    </row>
    <row r="713" spans="8:8" x14ac:dyDescent="0.25">
      <c r="H713" s="60"/>
    </row>
    <row r="714" spans="8:8" x14ac:dyDescent="0.25">
      <c r="H714" s="60"/>
    </row>
    <row r="715" spans="8:8" x14ac:dyDescent="0.25">
      <c r="H715" s="60"/>
    </row>
    <row r="716" spans="8:8" x14ac:dyDescent="0.25">
      <c r="H716" s="60"/>
    </row>
    <row r="717" spans="8:8" x14ac:dyDescent="0.25">
      <c r="H717" s="60"/>
    </row>
    <row r="718" spans="8:8" x14ac:dyDescent="0.25">
      <c r="H718" s="60"/>
    </row>
    <row r="719" spans="8:8" x14ac:dyDescent="0.25">
      <c r="H719" s="60"/>
    </row>
    <row r="720" spans="8:8" x14ac:dyDescent="0.25">
      <c r="H720" s="60"/>
    </row>
    <row r="721" spans="8:8" x14ac:dyDescent="0.25">
      <c r="H721" s="60"/>
    </row>
    <row r="722" spans="8:8" x14ac:dyDescent="0.25">
      <c r="H722" s="60"/>
    </row>
    <row r="723" spans="8:8" x14ac:dyDescent="0.25">
      <c r="H723" s="60"/>
    </row>
    <row r="724" spans="8:8" x14ac:dyDescent="0.25">
      <c r="H724" s="60"/>
    </row>
    <row r="725" spans="8:8" x14ac:dyDescent="0.25">
      <c r="H725" s="60"/>
    </row>
    <row r="726" spans="8:8" x14ac:dyDescent="0.25">
      <c r="H726" s="60"/>
    </row>
    <row r="727" spans="8:8" x14ac:dyDescent="0.25">
      <c r="H727" s="60"/>
    </row>
    <row r="728" spans="8:8" x14ac:dyDescent="0.25">
      <c r="H728" s="60"/>
    </row>
    <row r="729" spans="8:8" x14ac:dyDescent="0.25">
      <c r="H729" s="60"/>
    </row>
    <row r="730" spans="8:8" x14ac:dyDescent="0.25">
      <c r="H730" s="60"/>
    </row>
    <row r="731" spans="8:8" x14ac:dyDescent="0.25">
      <c r="H731" s="60"/>
    </row>
    <row r="732" spans="8:8" x14ac:dyDescent="0.25">
      <c r="H732" s="60"/>
    </row>
    <row r="733" spans="8:8" x14ac:dyDescent="0.25">
      <c r="H733" s="60"/>
    </row>
    <row r="734" spans="8:8" x14ac:dyDescent="0.25">
      <c r="H734" s="60"/>
    </row>
    <row r="735" spans="8:8" x14ac:dyDescent="0.25">
      <c r="H735" s="60"/>
    </row>
    <row r="736" spans="8:8" x14ac:dyDescent="0.25">
      <c r="H736" s="60"/>
    </row>
    <row r="737" spans="8:8" x14ac:dyDescent="0.25">
      <c r="H737" s="60"/>
    </row>
    <row r="738" spans="8:8" x14ac:dyDescent="0.25">
      <c r="H738" s="60"/>
    </row>
    <row r="739" spans="8:8" x14ac:dyDescent="0.25">
      <c r="H739" s="60"/>
    </row>
    <row r="740" spans="8:8" x14ac:dyDescent="0.25">
      <c r="H740" s="60"/>
    </row>
    <row r="741" spans="8:8" x14ac:dyDescent="0.25">
      <c r="H741" s="60"/>
    </row>
    <row r="742" spans="8:8" x14ac:dyDescent="0.25">
      <c r="H742" s="60"/>
    </row>
    <row r="743" spans="8:8" x14ac:dyDescent="0.25">
      <c r="H743" s="60"/>
    </row>
    <row r="744" spans="8:8" x14ac:dyDescent="0.25">
      <c r="H744" s="60"/>
    </row>
    <row r="745" spans="8:8" x14ac:dyDescent="0.25">
      <c r="H745" s="60"/>
    </row>
    <row r="746" spans="8:8" x14ac:dyDescent="0.25">
      <c r="H746" s="60"/>
    </row>
    <row r="747" spans="8:8" x14ac:dyDescent="0.25">
      <c r="H747" s="60"/>
    </row>
    <row r="748" spans="8:8" x14ac:dyDescent="0.25">
      <c r="H748" s="60"/>
    </row>
    <row r="749" spans="8:8" x14ac:dyDescent="0.25">
      <c r="H749" s="60"/>
    </row>
    <row r="750" spans="8:8" x14ac:dyDescent="0.25">
      <c r="H750" s="60"/>
    </row>
    <row r="751" spans="8:8" x14ac:dyDescent="0.25">
      <c r="H751" s="60"/>
    </row>
    <row r="752" spans="8:8" x14ac:dyDescent="0.25">
      <c r="H752" s="60"/>
    </row>
    <row r="753" spans="8:8" x14ac:dyDescent="0.25">
      <c r="H753" s="60"/>
    </row>
    <row r="754" spans="8:8" x14ac:dyDescent="0.25">
      <c r="H754" s="60"/>
    </row>
    <row r="755" spans="8:8" x14ac:dyDescent="0.25">
      <c r="H755" s="60"/>
    </row>
    <row r="756" spans="8:8" x14ac:dyDescent="0.25">
      <c r="H756" s="60"/>
    </row>
    <row r="757" spans="8:8" x14ac:dyDescent="0.25">
      <c r="H757" s="60"/>
    </row>
    <row r="758" spans="8:8" x14ac:dyDescent="0.25">
      <c r="H758" s="60"/>
    </row>
    <row r="759" spans="8:8" x14ac:dyDescent="0.25">
      <c r="H759" s="60"/>
    </row>
    <row r="760" spans="8:8" x14ac:dyDescent="0.25">
      <c r="H760" s="60"/>
    </row>
    <row r="761" spans="8:8" x14ac:dyDescent="0.25">
      <c r="H761" s="60"/>
    </row>
    <row r="762" spans="8:8" x14ac:dyDescent="0.25">
      <c r="H762" s="60"/>
    </row>
    <row r="763" spans="8:8" x14ac:dyDescent="0.25">
      <c r="H763" s="60"/>
    </row>
    <row r="764" spans="8:8" x14ac:dyDescent="0.25">
      <c r="H764" s="60"/>
    </row>
    <row r="765" spans="8:8" x14ac:dyDescent="0.25">
      <c r="H765" s="60"/>
    </row>
    <row r="766" spans="8:8" x14ac:dyDescent="0.25">
      <c r="H766" s="60"/>
    </row>
    <row r="767" spans="8:8" x14ac:dyDescent="0.25">
      <c r="H767" s="60"/>
    </row>
    <row r="768" spans="8:8" x14ac:dyDescent="0.25">
      <c r="H768" s="60"/>
    </row>
    <row r="769" spans="8:8" x14ac:dyDescent="0.25">
      <c r="H769" s="60"/>
    </row>
    <row r="770" spans="8:8" x14ac:dyDescent="0.25">
      <c r="H770" s="60"/>
    </row>
    <row r="771" spans="8:8" x14ac:dyDescent="0.25">
      <c r="H771" s="60"/>
    </row>
    <row r="772" spans="8:8" x14ac:dyDescent="0.25">
      <c r="H772" s="60"/>
    </row>
    <row r="773" spans="8:8" x14ac:dyDescent="0.25">
      <c r="H773" s="60"/>
    </row>
    <row r="774" spans="8:8" x14ac:dyDescent="0.25">
      <c r="H774" s="60"/>
    </row>
    <row r="775" spans="8:8" x14ac:dyDescent="0.25">
      <c r="H775" s="60"/>
    </row>
    <row r="776" spans="8:8" x14ac:dyDescent="0.25">
      <c r="H776" s="60"/>
    </row>
    <row r="777" spans="8:8" x14ac:dyDescent="0.25">
      <c r="H777" s="60"/>
    </row>
    <row r="778" spans="8:8" x14ac:dyDescent="0.25">
      <c r="H778" s="60"/>
    </row>
    <row r="779" spans="8:8" x14ac:dyDescent="0.25">
      <c r="H779" s="60"/>
    </row>
    <row r="780" spans="8:8" x14ac:dyDescent="0.25">
      <c r="H780" s="60"/>
    </row>
    <row r="781" spans="8:8" x14ac:dyDescent="0.25">
      <c r="H781" s="60"/>
    </row>
    <row r="782" spans="8:8" x14ac:dyDescent="0.25">
      <c r="H782" s="60"/>
    </row>
    <row r="783" spans="8:8" x14ac:dyDescent="0.25">
      <c r="H783" s="60"/>
    </row>
    <row r="784" spans="8:8" x14ac:dyDescent="0.25">
      <c r="H784" s="60"/>
    </row>
    <row r="785" spans="8:8" x14ac:dyDescent="0.25">
      <c r="H785" s="60"/>
    </row>
    <row r="786" spans="8:8" x14ac:dyDescent="0.25">
      <c r="H786" s="60"/>
    </row>
    <row r="787" spans="8:8" x14ac:dyDescent="0.25">
      <c r="H787" s="60"/>
    </row>
    <row r="788" spans="8:8" x14ac:dyDescent="0.25">
      <c r="H788" s="60"/>
    </row>
    <row r="789" spans="8:8" x14ac:dyDescent="0.25">
      <c r="H789" s="60"/>
    </row>
    <row r="790" spans="8:8" x14ac:dyDescent="0.25">
      <c r="H790" s="60"/>
    </row>
    <row r="791" spans="8:8" x14ac:dyDescent="0.25">
      <c r="H791" s="60"/>
    </row>
    <row r="792" spans="8:8" x14ac:dyDescent="0.25">
      <c r="H792" s="60"/>
    </row>
    <row r="793" spans="8:8" x14ac:dyDescent="0.25">
      <c r="H793" s="60"/>
    </row>
    <row r="794" spans="8:8" x14ac:dyDescent="0.25">
      <c r="H794" s="60"/>
    </row>
    <row r="795" spans="8:8" x14ac:dyDescent="0.25">
      <c r="H795" s="60"/>
    </row>
    <row r="796" spans="8:8" x14ac:dyDescent="0.25">
      <c r="H796" s="60"/>
    </row>
    <row r="797" spans="8:8" x14ac:dyDescent="0.25">
      <c r="H797" s="60"/>
    </row>
    <row r="798" spans="8:8" x14ac:dyDescent="0.25">
      <c r="H798" s="60"/>
    </row>
    <row r="799" spans="8:8" x14ac:dyDescent="0.25">
      <c r="H799" s="60"/>
    </row>
    <row r="800" spans="8:8" x14ac:dyDescent="0.25">
      <c r="H800" s="60"/>
    </row>
    <row r="801" spans="8:8" x14ac:dyDescent="0.25">
      <c r="H801" s="60"/>
    </row>
    <row r="802" spans="8:8" x14ac:dyDescent="0.25">
      <c r="H802" s="60"/>
    </row>
    <row r="803" spans="8:8" x14ac:dyDescent="0.25">
      <c r="H803" s="60"/>
    </row>
    <row r="804" spans="8:8" x14ac:dyDescent="0.25">
      <c r="H804" s="60"/>
    </row>
    <row r="805" spans="8:8" x14ac:dyDescent="0.25">
      <c r="H805" s="60"/>
    </row>
    <row r="806" spans="8:8" x14ac:dyDescent="0.25">
      <c r="H806" s="60"/>
    </row>
    <row r="807" spans="8:8" x14ac:dyDescent="0.25">
      <c r="H807" s="60"/>
    </row>
    <row r="808" spans="8:8" x14ac:dyDescent="0.25">
      <c r="H808" s="60"/>
    </row>
    <row r="809" spans="8:8" x14ac:dyDescent="0.25">
      <c r="H809" s="60"/>
    </row>
    <row r="810" spans="8:8" x14ac:dyDescent="0.25">
      <c r="H810" s="60"/>
    </row>
    <row r="811" spans="8:8" x14ac:dyDescent="0.25">
      <c r="H811" s="60"/>
    </row>
    <row r="812" spans="8:8" x14ac:dyDescent="0.25">
      <c r="H812" s="60"/>
    </row>
    <row r="813" spans="8:8" x14ac:dyDescent="0.25">
      <c r="H813" s="60"/>
    </row>
    <row r="814" spans="8:8" x14ac:dyDescent="0.25">
      <c r="H814" s="60"/>
    </row>
    <row r="815" spans="8:8" x14ac:dyDescent="0.25">
      <c r="H815" s="60"/>
    </row>
    <row r="816" spans="8:8" x14ac:dyDescent="0.25">
      <c r="H816" s="60"/>
    </row>
    <row r="817" spans="8:8" x14ac:dyDescent="0.25">
      <c r="H817" s="60"/>
    </row>
    <row r="818" spans="8:8" x14ac:dyDescent="0.25">
      <c r="H818" s="60"/>
    </row>
    <row r="819" spans="8:8" x14ac:dyDescent="0.25">
      <c r="H819" s="60"/>
    </row>
    <row r="820" spans="8:8" x14ac:dyDescent="0.25">
      <c r="H820" s="60"/>
    </row>
    <row r="821" spans="8:8" x14ac:dyDescent="0.25">
      <c r="H821" s="60"/>
    </row>
    <row r="822" spans="8:8" x14ac:dyDescent="0.25">
      <c r="H822" s="60"/>
    </row>
    <row r="823" spans="8:8" x14ac:dyDescent="0.25">
      <c r="H823" s="60"/>
    </row>
    <row r="824" spans="8:8" x14ac:dyDescent="0.25">
      <c r="H824" s="60"/>
    </row>
    <row r="825" spans="8:8" x14ac:dyDescent="0.25">
      <c r="H825" s="60"/>
    </row>
    <row r="826" spans="8:8" x14ac:dyDescent="0.25">
      <c r="H826" s="60"/>
    </row>
    <row r="827" spans="8:8" x14ac:dyDescent="0.25">
      <c r="H827" s="60"/>
    </row>
    <row r="828" spans="8:8" x14ac:dyDescent="0.25">
      <c r="H828" s="60"/>
    </row>
    <row r="829" spans="8:8" x14ac:dyDescent="0.25">
      <c r="H829" s="60"/>
    </row>
    <row r="830" spans="8:8" x14ac:dyDescent="0.25">
      <c r="H830" s="60"/>
    </row>
    <row r="831" spans="8:8" x14ac:dyDescent="0.25">
      <c r="H831" s="60"/>
    </row>
    <row r="832" spans="8:8" x14ac:dyDescent="0.25">
      <c r="H832" s="60"/>
    </row>
    <row r="833" spans="8:8" x14ac:dyDescent="0.25">
      <c r="H833" s="60"/>
    </row>
    <row r="834" spans="8:8" x14ac:dyDescent="0.25">
      <c r="H834" s="60"/>
    </row>
    <row r="835" spans="8:8" x14ac:dyDescent="0.25">
      <c r="H835" s="60"/>
    </row>
    <row r="836" spans="8:8" x14ac:dyDescent="0.25">
      <c r="H836" s="60"/>
    </row>
    <row r="837" spans="8:8" x14ac:dyDescent="0.25">
      <c r="H837" s="60"/>
    </row>
    <row r="838" spans="8:8" x14ac:dyDescent="0.25">
      <c r="H838" s="60"/>
    </row>
    <row r="839" spans="8:8" x14ac:dyDescent="0.25">
      <c r="H839" s="60"/>
    </row>
    <row r="840" spans="8:8" x14ac:dyDescent="0.25">
      <c r="H840" s="60"/>
    </row>
    <row r="841" spans="8:8" x14ac:dyDescent="0.25">
      <c r="H841" s="60"/>
    </row>
    <row r="842" spans="8:8" x14ac:dyDescent="0.25">
      <c r="H842" s="60"/>
    </row>
    <row r="843" spans="8:8" x14ac:dyDescent="0.25">
      <c r="H843" s="60"/>
    </row>
    <row r="844" spans="8:8" x14ac:dyDescent="0.25">
      <c r="H844" s="60"/>
    </row>
    <row r="845" spans="8:8" x14ac:dyDescent="0.25">
      <c r="H845" s="60"/>
    </row>
    <row r="846" spans="8:8" x14ac:dyDescent="0.25">
      <c r="H846" s="60"/>
    </row>
    <row r="847" spans="8:8" x14ac:dyDescent="0.25">
      <c r="H847" s="60"/>
    </row>
    <row r="848" spans="8:8" x14ac:dyDescent="0.25">
      <c r="H848" s="60"/>
    </row>
    <row r="849" spans="8:8" x14ac:dyDescent="0.25">
      <c r="H849" s="60"/>
    </row>
    <row r="850" spans="8:8" x14ac:dyDescent="0.25">
      <c r="H850" s="60"/>
    </row>
    <row r="851" spans="8:8" x14ac:dyDescent="0.25">
      <c r="H851" s="60"/>
    </row>
    <row r="852" spans="8:8" x14ac:dyDescent="0.25">
      <c r="H852" s="60"/>
    </row>
    <row r="853" spans="8:8" x14ac:dyDescent="0.25">
      <c r="H853" s="60"/>
    </row>
    <row r="854" spans="8:8" x14ac:dyDescent="0.25">
      <c r="H854" s="60"/>
    </row>
    <row r="855" spans="8:8" x14ac:dyDescent="0.25">
      <c r="H855" s="60"/>
    </row>
    <row r="856" spans="8:8" x14ac:dyDescent="0.25">
      <c r="H856" s="60"/>
    </row>
    <row r="857" spans="8:8" x14ac:dyDescent="0.25">
      <c r="H857" s="60"/>
    </row>
    <row r="858" spans="8:8" x14ac:dyDescent="0.25">
      <c r="H858" s="60"/>
    </row>
    <row r="859" spans="8:8" x14ac:dyDescent="0.25">
      <c r="H859" s="60"/>
    </row>
    <row r="860" spans="8:8" x14ac:dyDescent="0.25">
      <c r="H860" s="60"/>
    </row>
    <row r="861" spans="8:8" x14ac:dyDescent="0.25">
      <c r="H861" s="60"/>
    </row>
    <row r="862" spans="8:8" x14ac:dyDescent="0.25">
      <c r="H862" s="60"/>
    </row>
    <row r="863" spans="8:8" x14ac:dyDescent="0.25">
      <c r="H863" s="60"/>
    </row>
    <row r="864" spans="8:8" x14ac:dyDescent="0.25">
      <c r="H864" s="60"/>
    </row>
    <row r="865" spans="8:8" x14ac:dyDescent="0.25">
      <c r="H865" s="60"/>
    </row>
    <row r="866" spans="8:8" x14ac:dyDescent="0.25">
      <c r="H866" s="60"/>
    </row>
    <row r="867" spans="8:8" x14ac:dyDescent="0.25">
      <c r="H867" s="60"/>
    </row>
    <row r="868" spans="8:8" x14ac:dyDescent="0.25">
      <c r="H868" s="60"/>
    </row>
    <row r="869" spans="8:8" x14ac:dyDescent="0.25">
      <c r="H869" s="60"/>
    </row>
    <row r="870" spans="8:8" x14ac:dyDescent="0.25">
      <c r="H870" s="60"/>
    </row>
    <row r="871" spans="8:8" x14ac:dyDescent="0.25">
      <c r="H871" s="60"/>
    </row>
    <row r="872" spans="8:8" x14ac:dyDescent="0.25">
      <c r="H872" s="60"/>
    </row>
    <row r="873" spans="8:8" x14ac:dyDescent="0.25">
      <c r="H873" s="60"/>
    </row>
    <row r="874" spans="8:8" x14ac:dyDescent="0.25">
      <c r="H874" s="60"/>
    </row>
    <row r="875" spans="8:8" x14ac:dyDescent="0.25">
      <c r="H875" s="60"/>
    </row>
    <row r="876" spans="8:8" x14ac:dyDescent="0.25">
      <c r="H876" s="60"/>
    </row>
    <row r="877" spans="8:8" x14ac:dyDescent="0.25">
      <c r="H877" s="60"/>
    </row>
    <row r="878" spans="8:8" x14ac:dyDescent="0.25">
      <c r="H878" s="60"/>
    </row>
    <row r="879" spans="8:8" x14ac:dyDescent="0.25">
      <c r="H879" s="60"/>
    </row>
    <row r="880" spans="8:8" x14ac:dyDescent="0.25">
      <c r="H880" s="60"/>
    </row>
    <row r="881" spans="8:8" x14ac:dyDescent="0.25">
      <c r="H881" s="60"/>
    </row>
    <row r="882" spans="8:8" x14ac:dyDescent="0.25">
      <c r="H882" s="60"/>
    </row>
    <row r="883" spans="8:8" x14ac:dyDescent="0.25">
      <c r="H883" s="60"/>
    </row>
    <row r="884" spans="8:8" x14ac:dyDescent="0.25">
      <c r="H884" s="60"/>
    </row>
    <row r="885" spans="8:8" x14ac:dyDescent="0.25">
      <c r="H885" s="60"/>
    </row>
    <row r="886" spans="8:8" x14ac:dyDescent="0.25">
      <c r="H886" s="60"/>
    </row>
    <row r="887" spans="8:8" x14ac:dyDescent="0.25">
      <c r="H887" s="60"/>
    </row>
    <row r="888" spans="8:8" x14ac:dyDescent="0.25">
      <c r="H888" s="60"/>
    </row>
    <row r="889" spans="8:8" x14ac:dyDescent="0.25">
      <c r="H889" s="60"/>
    </row>
    <row r="890" spans="8:8" x14ac:dyDescent="0.25">
      <c r="H890" s="60"/>
    </row>
    <row r="891" spans="8:8" x14ac:dyDescent="0.25">
      <c r="H891" s="60"/>
    </row>
    <row r="892" spans="8:8" x14ac:dyDescent="0.25">
      <c r="H892" s="60"/>
    </row>
    <row r="893" spans="8:8" x14ac:dyDescent="0.25">
      <c r="H893" s="60"/>
    </row>
    <row r="894" spans="8:8" x14ac:dyDescent="0.25">
      <c r="H894" s="60"/>
    </row>
    <row r="895" spans="8:8" x14ac:dyDescent="0.25">
      <c r="H895" s="60"/>
    </row>
    <row r="896" spans="8:8" x14ac:dyDescent="0.25">
      <c r="H896" s="60"/>
    </row>
    <row r="897" spans="8:8" x14ac:dyDescent="0.25">
      <c r="H897" s="60"/>
    </row>
    <row r="898" spans="8:8" x14ac:dyDescent="0.25">
      <c r="H898" s="60"/>
    </row>
    <row r="899" spans="8:8" x14ac:dyDescent="0.25">
      <c r="H899" s="60"/>
    </row>
    <row r="900" spans="8:8" x14ac:dyDescent="0.25">
      <c r="H900" s="60"/>
    </row>
    <row r="901" spans="8:8" x14ac:dyDescent="0.25">
      <c r="H901" s="60"/>
    </row>
    <row r="902" spans="8:8" x14ac:dyDescent="0.25">
      <c r="H902" s="60"/>
    </row>
    <row r="903" spans="8:8" x14ac:dyDescent="0.25">
      <c r="H903" s="60"/>
    </row>
    <row r="904" spans="8:8" x14ac:dyDescent="0.25">
      <c r="H904" s="60"/>
    </row>
    <row r="905" spans="8:8" x14ac:dyDescent="0.25">
      <c r="H905" s="60"/>
    </row>
    <row r="906" spans="8:8" x14ac:dyDescent="0.25">
      <c r="H906" s="60"/>
    </row>
    <row r="907" spans="8:8" x14ac:dyDescent="0.25">
      <c r="H907" s="60"/>
    </row>
    <row r="908" spans="8:8" x14ac:dyDescent="0.25">
      <c r="H908" s="60"/>
    </row>
    <row r="909" spans="8:8" x14ac:dyDescent="0.25">
      <c r="H909" s="60"/>
    </row>
    <row r="910" spans="8:8" x14ac:dyDescent="0.25">
      <c r="H910" s="60"/>
    </row>
    <row r="911" spans="8:8" x14ac:dyDescent="0.25">
      <c r="H911" s="60"/>
    </row>
    <row r="912" spans="8:8" x14ac:dyDescent="0.25">
      <c r="H912" s="60"/>
    </row>
    <row r="913" spans="8:8" x14ac:dyDescent="0.25">
      <c r="H913" s="60"/>
    </row>
    <row r="914" spans="8:8" x14ac:dyDescent="0.25">
      <c r="H914" s="60"/>
    </row>
    <row r="915" spans="8:8" x14ac:dyDescent="0.25">
      <c r="H915" s="60"/>
    </row>
    <row r="916" spans="8:8" x14ac:dyDescent="0.25">
      <c r="H916" s="60"/>
    </row>
    <row r="917" spans="8:8" x14ac:dyDescent="0.25">
      <c r="H917" s="60"/>
    </row>
    <row r="918" spans="8:8" x14ac:dyDescent="0.25">
      <c r="H918" s="60"/>
    </row>
    <row r="919" spans="8:8" x14ac:dyDescent="0.25">
      <c r="H919" s="60"/>
    </row>
    <row r="920" spans="8:8" x14ac:dyDescent="0.25">
      <c r="H920" s="60"/>
    </row>
    <row r="921" spans="8:8" x14ac:dyDescent="0.25">
      <c r="H921" s="60"/>
    </row>
    <row r="922" spans="8:8" x14ac:dyDescent="0.25">
      <c r="H922" s="60"/>
    </row>
    <row r="923" spans="8:8" x14ac:dyDescent="0.25">
      <c r="H923" s="60"/>
    </row>
    <row r="924" spans="8:8" x14ac:dyDescent="0.25">
      <c r="H924" s="60"/>
    </row>
    <row r="925" spans="8:8" x14ac:dyDescent="0.25">
      <c r="H925" s="60"/>
    </row>
    <row r="926" spans="8:8" x14ac:dyDescent="0.25">
      <c r="H926" s="60"/>
    </row>
    <row r="927" spans="8:8" x14ac:dyDescent="0.25">
      <c r="H927" s="60"/>
    </row>
    <row r="928" spans="8:8" x14ac:dyDescent="0.25">
      <c r="H928" s="60"/>
    </row>
    <row r="929" spans="8:8" x14ac:dyDescent="0.25">
      <c r="H929" s="60"/>
    </row>
    <row r="930" spans="8:8" x14ac:dyDescent="0.25">
      <c r="H930" s="60"/>
    </row>
    <row r="931" spans="8:8" x14ac:dyDescent="0.25">
      <c r="H931" s="60"/>
    </row>
    <row r="932" spans="8:8" x14ac:dyDescent="0.25">
      <c r="H932" s="60"/>
    </row>
    <row r="933" spans="8:8" x14ac:dyDescent="0.25">
      <c r="H933" s="60"/>
    </row>
    <row r="934" spans="8:8" x14ac:dyDescent="0.25">
      <c r="H934" s="60"/>
    </row>
    <row r="935" spans="8:8" x14ac:dyDescent="0.25">
      <c r="H935" s="60"/>
    </row>
    <row r="936" spans="8:8" x14ac:dyDescent="0.25">
      <c r="H936" s="60"/>
    </row>
    <row r="937" spans="8:8" x14ac:dyDescent="0.25">
      <c r="H937" s="60"/>
    </row>
    <row r="938" spans="8:8" x14ac:dyDescent="0.25">
      <c r="H938" s="60"/>
    </row>
    <row r="939" spans="8:8" x14ac:dyDescent="0.25">
      <c r="H939" s="60"/>
    </row>
    <row r="940" spans="8:8" x14ac:dyDescent="0.25">
      <c r="H940" s="60"/>
    </row>
    <row r="941" spans="8:8" x14ac:dyDescent="0.25">
      <c r="H941" s="60"/>
    </row>
    <row r="942" spans="8:8" x14ac:dyDescent="0.25">
      <c r="H942" s="60"/>
    </row>
    <row r="943" spans="8:8" x14ac:dyDescent="0.25">
      <c r="H943" s="60"/>
    </row>
    <row r="944" spans="8:8" x14ac:dyDescent="0.25">
      <c r="H944" s="60"/>
    </row>
    <row r="945" spans="8:8" x14ac:dyDescent="0.25">
      <c r="H945" s="60"/>
    </row>
    <row r="946" spans="8:8" x14ac:dyDescent="0.25">
      <c r="H946" s="60"/>
    </row>
    <row r="947" spans="8:8" x14ac:dyDescent="0.25">
      <c r="H947" s="60"/>
    </row>
    <row r="948" spans="8:8" x14ac:dyDescent="0.25">
      <c r="H948" s="60"/>
    </row>
    <row r="949" spans="8:8" x14ac:dyDescent="0.25">
      <c r="H949" s="60"/>
    </row>
    <row r="950" spans="8:8" x14ac:dyDescent="0.25">
      <c r="H950" s="60"/>
    </row>
    <row r="951" spans="8:8" x14ac:dyDescent="0.25">
      <c r="H951" s="60"/>
    </row>
    <row r="952" spans="8:8" x14ac:dyDescent="0.25">
      <c r="H952" s="60"/>
    </row>
    <row r="953" spans="8:8" x14ac:dyDescent="0.25">
      <c r="H953" s="60"/>
    </row>
    <row r="954" spans="8:8" x14ac:dyDescent="0.25">
      <c r="H954" s="60"/>
    </row>
    <row r="955" spans="8:8" x14ac:dyDescent="0.25">
      <c r="H955" s="60"/>
    </row>
    <row r="956" spans="8:8" x14ac:dyDescent="0.25">
      <c r="H956" s="60"/>
    </row>
    <row r="957" spans="8:8" x14ac:dyDescent="0.25">
      <c r="H957" s="60"/>
    </row>
    <row r="958" spans="8:8" x14ac:dyDescent="0.25">
      <c r="H958" s="60"/>
    </row>
    <row r="959" spans="8:8" x14ac:dyDescent="0.25">
      <c r="H959" s="60"/>
    </row>
    <row r="960" spans="8:8" x14ac:dyDescent="0.25">
      <c r="H960" s="60"/>
    </row>
    <row r="961" spans="8:8" x14ac:dyDescent="0.25">
      <c r="H961" s="60"/>
    </row>
    <row r="962" spans="8:8" x14ac:dyDescent="0.25">
      <c r="H962" s="60"/>
    </row>
    <row r="963" spans="8:8" x14ac:dyDescent="0.25">
      <c r="H963" s="60"/>
    </row>
    <row r="964" spans="8:8" x14ac:dyDescent="0.25">
      <c r="H964" s="60"/>
    </row>
    <row r="965" spans="8:8" x14ac:dyDescent="0.25">
      <c r="H965" s="60"/>
    </row>
    <row r="966" spans="8:8" x14ac:dyDescent="0.25">
      <c r="H966" s="60"/>
    </row>
    <row r="967" spans="8:8" x14ac:dyDescent="0.25">
      <c r="H967" s="60"/>
    </row>
    <row r="968" spans="8:8" x14ac:dyDescent="0.25">
      <c r="H968" s="60"/>
    </row>
    <row r="969" spans="8:8" x14ac:dyDescent="0.25">
      <c r="H969" s="60"/>
    </row>
    <row r="970" spans="8:8" x14ac:dyDescent="0.25">
      <c r="H970" s="60"/>
    </row>
    <row r="971" spans="8:8" x14ac:dyDescent="0.25">
      <c r="H971" s="60"/>
    </row>
    <row r="972" spans="8:8" x14ac:dyDescent="0.25">
      <c r="H972" s="60"/>
    </row>
    <row r="973" spans="8:8" x14ac:dyDescent="0.25">
      <c r="H973" s="60"/>
    </row>
    <row r="974" spans="8:8" x14ac:dyDescent="0.25">
      <c r="H974" s="60"/>
    </row>
    <row r="975" spans="8:8" x14ac:dyDescent="0.25">
      <c r="H975" s="60"/>
    </row>
    <row r="976" spans="8:8" x14ac:dyDescent="0.25">
      <c r="H976" s="60"/>
    </row>
    <row r="977" spans="8:8" x14ac:dyDescent="0.25">
      <c r="H977" s="60"/>
    </row>
    <row r="978" spans="8:8" x14ac:dyDescent="0.25">
      <c r="H978" s="60"/>
    </row>
    <row r="979" spans="8:8" x14ac:dyDescent="0.25">
      <c r="H979" s="60"/>
    </row>
    <row r="980" spans="8:8" x14ac:dyDescent="0.25">
      <c r="H980" s="60"/>
    </row>
    <row r="981" spans="8:8" x14ac:dyDescent="0.25">
      <c r="H981" s="60"/>
    </row>
    <row r="982" spans="8:8" x14ac:dyDescent="0.25">
      <c r="H982" s="60"/>
    </row>
    <row r="983" spans="8:8" x14ac:dyDescent="0.25">
      <c r="H983" s="60"/>
    </row>
    <row r="984" spans="8:8" x14ac:dyDescent="0.25">
      <c r="H984" s="60"/>
    </row>
    <row r="985" spans="8:8" x14ac:dyDescent="0.25">
      <c r="H985" s="60"/>
    </row>
    <row r="986" spans="8:8" x14ac:dyDescent="0.25">
      <c r="H986" s="60"/>
    </row>
    <row r="987" spans="8:8" x14ac:dyDescent="0.25">
      <c r="H987" s="60"/>
    </row>
    <row r="988" spans="8:8" x14ac:dyDescent="0.25">
      <c r="H988" s="60"/>
    </row>
    <row r="989" spans="8:8" x14ac:dyDescent="0.25">
      <c r="H989" s="60"/>
    </row>
    <row r="990" spans="8:8" x14ac:dyDescent="0.25">
      <c r="H990" s="60"/>
    </row>
    <row r="991" spans="8:8" x14ac:dyDescent="0.25">
      <c r="H991" s="60"/>
    </row>
    <row r="992" spans="8:8" x14ac:dyDescent="0.25">
      <c r="H992" s="60"/>
    </row>
    <row r="993" spans="8:8" x14ac:dyDescent="0.25">
      <c r="H993" s="60"/>
    </row>
    <row r="994" spans="8:8" x14ac:dyDescent="0.25">
      <c r="H994" s="60"/>
    </row>
    <row r="995" spans="8:8" x14ac:dyDescent="0.25">
      <c r="H995" s="60"/>
    </row>
    <row r="996" spans="8:8" x14ac:dyDescent="0.25">
      <c r="H996" s="60"/>
    </row>
    <row r="997" spans="8:8" x14ac:dyDescent="0.25">
      <c r="H997" s="60"/>
    </row>
    <row r="998" spans="8:8" x14ac:dyDescent="0.25">
      <c r="H998" s="60"/>
    </row>
    <row r="999" spans="8:8" x14ac:dyDescent="0.25">
      <c r="H999" s="60"/>
    </row>
    <row r="1000" spans="8:8" x14ac:dyDescent="0.25">
      <c r="H1000" s="60"/>
    </row>
    <row r="1001" spans="8:8" x14ac:dyDescent="0.25">
      <c r="H1001" s="60"/>
    </row>
    <row r="1002" spans="8:8" x14ac:dyDescent="0.25">
      <c r="H1002" s="60"/>
    </row>
    <row r="1003" spans="8:8" x14ac:dyDescent="0.25">
      <c r="H1003" s="60"/>
    </row>
    <row r="1004" spans="8:8" x14ac:dyDescent="0.25">
      <c r="H1004" s="60"/>
    </row>
    <row r="1005" spans="8:8" x14ac:dyDescent="0.25">
      <c r="H1005" s="60"/>
    </row>
    <row r="1006" spans="8:8" x14ac:dyDescent="0.25">
      <c r="H1006" s="60"/>
    </row>
    <row r="1007" spans="8:8" x14ac:dyDescent="0.25">
      <c r="H1007" s="60"/>
    </row>
    <row r="1008" spans="8:8" x14ac:dyDescent="0.25">
      <c r="H1008" s="60"/>
    </row>
    <row r="1009" spans="8:8" x14ac:dyDescent="0.25">
      <c r="H1009" s="60"/>
    </row>
    <row r="1010" spans="8:8" x14ac:dyDescent="0.25">
      <c r="H1010" s="60"/>
    </row>
    <row r="1011" spans="8:8" x14ac:dyDescent="0.25">
      <c r="H1011" s="60"/>
    </row>
    <row r="1012" spans="8:8" x14ac:dyDescent="0.25">
      <c r="H1012" s="60"/>
    </row>
    <row r="1013" spans="8:8" x14ac:dyDescent="0.25">
      <c r="H1013" s="60"/>
    </row>
    <row r="1014" spans="8:8" x14ac:dyDescent="0.25">
      <c r="H1014" s="60"/>
    </row>
    <row r="1015" spans="8:8" x14ac:dyDescent="0.25">
      <c r="H1015" s="60"/>
    </row>
    <row r="1016" spans="8:8" x14ac:dyDescent="0.25">
      <c r="H1016" s="60"/>
    </row>
    <row r="1017" spans="8:8" x14ac:dyDescent="0.25">
      <c r="H1017" s="60"/>
    </row>
    <row r="1018" spans="8:8" x14ac:dyDescent="0.25">
      <c r="H1018" s="60"/>
    </row>
    <row r="1019" spans="8:8" x14ac:dyDescent="0.25">
      <c r="H1019" s="60"/>
    </row>
    <row r="1020" spans="8:8" x14ac:dyDescent="0.25">
      <c r="H1020" s="60"/>
    </row>
    <row r="1021" spans="8:8" x14ac:dyDescent="0.25">
      <c r="H1021" s="60"/>
    </row>
    <row r="1022" spans="8:8" x14ac:dyDescent="0.25">
      <c r="H1022" s="60"/>
    </row>
    <row r="1023" spans="8:8" x14ac:dyDescent="0.25">
      <c r="H1023" s="60"/>
    </row>
    <row r="1024" spans="8:8" x14ac:dyDescent="0.25">
      <c r="H1024" s="60"/>
    </row>
    <row r="1025" spans="8:8" x14ac:dyDescent="0.25">
      <c r="H1025" s="60"/>
    </row>
    <row r="1026" spans="8:8" x14ac:dyDescent="0.25">
      <c r="H1026" s="60"/>
    </row>
    <row r="1027" spans="8:8" x14ac:dyDescent="0.25">
      <c r="H1027" s="60"/>
    </row>
    <row r="1028" spans="8:8" x14ac:dyDescent="0.25">
      <c r="H1028" s="60"/>
    </row>
    <row r="1029" spans="8:8" x14ac:dyDescent="0.25">
      <c r="H1029" s="60"/>
    </row>
    <row r="1030" spans="8:8" x14ac:dyDescent="0.25">
      <c r="H1030" s="60"/>
    </row>
    <row r="1031" spans="8:8" x14ac:dyDescent="0.25">
      <c r="H1031" s="60"/>
    </row>
    <row r="1032" spans="8:8" x14ac:dyDescent="0.25">
      <c r="H1032" s="60"/>
    </row>
    <row r="1033" spans="8:8" x14ac:dyDescent="0.25">
      <c r="H1033" s="60"/>
    </row>
    <row r="1034" spans="8:8" x14ac:dyDescent="0.25">
      <c r="H1034" s="60"/>
    </row>
    <row r="1035" spans="8:8" x14ac:dyDescent="0.25">
      <c r="H1035" s="60"/>
    </row>
    <row r="1036" spans="8:8" x14ac:dyDescent="0.25">
      <c r="H1036" s="60"/>
    </row>
    <row r="1037" spans="8:8" x14ac:dyDescent="0.25">
      <c r="H1037" s="60"/>
    </row>
    <row r="1038" spans="8:8" x14ac:dyDescent="0.25">
      <c r="H1038" s="60"/>
    </row>
    <row r="1039" spans="8:8" x14ac:dyDescent="0.25">
      <c r="H1039" s="60"/>
    </row>
    <row r="1040" spans="8:8" x14ac:dyDescent="0.25">
      <c r="H1040" s="60"/>
    </row>
    <row r="1041" spans="8:8" x14ac:dyDescent="0.25">
      <c r="H1041" s="60"/>
    </row>
    <row r="1042" spans="8:8" x14ac:dyDescent="0.25">
      <c r="H1042" s="60"/>
    </row>
    <row r="1043" spans="8:8" x14ac:dyDescent="0.25">
      <c r="H1043" s="60"/>
    </row>
    <row r="1044" spans="8:8" x14ac:dyDescent="0.25">
      <c r="H1044" s="60"/>
    </row>
    <row r="1045" spans="8:8" x14ac:dyDescent="0.25">
      <c r="H1045" s="60"/>
    </row>
    <row r="1046" spans="8:8" x14ac:dyDescent="0.25">
      <c r="H1046" s="60"/>
    </row>
    <row r="1047" spans="8:8" x14ac:dyDescent="0.25">
      <c r="H1047" s="60"/>
    </row>
    <row r="1048" spans="8:8" x14ac:dyDescent="0.25">
      <c r="H1048" s="60"/>
    </row>
    <row r="1049" spans="8:8" x14ac:dyDescent="0.25">
      <c r="H1049" s="60"/>
    </row>
    <row r="1050" spans="8:8" x14ac:dyDescent="0.25">
      <c r="H1050" s="60"/>
    </row>
    <row r="1051" spans="8:8" x14ac:dyDescent="0.25">
      <c r="H1051" s="60"/>
    </row>
    <row r="1052" spans="8:8" x14ac:dyDescent="0.25">
      <c r="H1052" s="60"/>
    </row>
    <row r="1053" spans="8:8" x14ac:dyDescent="0.25">
      <c r="H1053" s="60"/>
    </row>
    <row r="1054" spans="8:8" x14ac:dyDescent="0.25">
      <c r="H1054" s="60"/>
    </row>
    <row r="1055" spans="8:8" x14ac:dyDescent="0.25">
      <c r="H1055" s="60"/>
    </row>
    <row r="1056" spans="8:8" x14ac:dyDescent="0.25">
      <c r="H1056" s="60"/>
    </row>
    <row r="1057" spans="8:8" x14ac:dyDescent="0.25">
      <c r="H1057" s="60"/>
    </row>
    <row r="1058" spans="8:8" x14ac:dyDescent="0.25">
      <c r="H1058" s="60"/>
    </row>
    <row r="1059" spans="8:8" x14ac:dyDescent="0.25">
      <c r="H1059" s="60"/>
    </row>
    <row r="1060" spans="8:8" x14ac:dyDescent="0.25">
      <c r="H1060" s="60"/>
    </row>
    <row r="1061" spans="8:8" x14ac:dyDescent="0.25">
      <c r="H1061" s="60"/>
    </row>
    <row r="1062" spans="8:8" x14ac:dyDescent="0.25">
      <c r="H1062" s="60"/>
    </row>
    <row r="1063" spans="8:8" x14ac:dyDescent="0.25">
      <c r="H1063" s="60"/>
    </row>
    <row r="1064" spans="8:8" x14ac:dyDescent="0.25">
      <c r="H1064" s="60"/>
    </row>
    <row r="1065" spans="8:8" x14ac:dyDescent="0.25">
      <c r="H1065" s="60"/>
    </row>
    <row r="1066" spans="8:8" x14ac:dyDescent="0.25">
      <c r="H1066" s="60"/>
    </row>
    <row r="1067" spans="8:8" x14ac:dyDescent="0.25">
      <c r="H1067" s="60"/>
    </row>
    <row r="1068" spans="8:8" x14ac:dyDescent="0.25">
      <c r="H1068" s="60"/>
    </row>
    <row r="1069" spans="8:8" x14ac:dyDescent="0.25">
      <c r="H1069" s="60"/>
    </row>
    <row r="1070" spans="8:8" x14ac:dyDescent="0.25">
      <c r="H1070" s="60"/>
    </row>
    <row r="1071" spans="8:8" x14ac:dyDescent="0.25">
      <c r="H1071" s="60"/>
    </row>
    <row r="1072" spans="8:8" x14ac:dyDescent="0.25">
      <c r="H1072" s="60"/>
    </row>
    <row r="1073" spans="8:8" x14ac:dyDescent="0.25">
      <c r="H1073" s="60"/>
    </row>
    <row r="1074" spans="8:8" x14ac:dyDescent="0.25">
      <c r="H1074" s="60"/>
    </row>
    <row r="1075" spans="8:8" x14ac:dyDescent="0.25">
      <c r="H1075" s="60"/>
    </row>
    <row r="1076" spans="8:8" x14ac:dyDescent="0.25">
      <c r="H1076" s="60"/>
    </row>
    <row r="1077" spans="8:8" x14ac:dyDescent="0.25">
      <c r="H1077" s="60"/>
    </row>
    <row r="1078" spans="8:8" x14ac:dyDescent="0.25">
      <c r="H1078" s="60"/>
    </row>
    <row r="1079" spans="8:8" x14ac:dyDescent="0.25">
      <c r="H1079" s="60"/>
    </row>
    <row r="1080" spans="8:8" x14ac:dyDescent="0.25">
      <c r="H1080" s="60"/>
    </row>
    <row r="1081" spans="8:8" x14ac:dyDescent="0.25">
      <c r="H1081" s="60"/>
    </row>
    <row r="1082" spans="8:8" x14ac:dyDescent="0.25">
      <c r="H1082" s="60"/>
    </row>
    <row r="1083" spans="8:8" x14ac:dyDescent="0.25">
      <c r="H1083" s="60"/>
    </row>
    <row r="1084" spans="8:8" x14ac:dyDescent="0.25">
      <c r="H1084" s="60"/>
    </row>
    <row r="1085" spans="8:8" x14ac:dyDescent="0.25">
      <c r="H1085" s="60"/>
    </row>
    <row r="1086" spans="8:8" x14ac:dyDescent="0.25">
      <c r="H1086" s="60"/>
    </row>
    <row r="1087" spans="8:8" x14ac:dyDescent="0.25">
      <c r="H1087" s="60"/>
    </row>
    <row r="1088" spans="8:8" x14ac:dyDescent="0.25">
      <c r="H1088" s="60"/>
    </row>
    <row r="1089" spans="8:8" x14ac:dyDescent="0.25">
      <c r="H1089" s="60"/>
    </row>
    <row r="1090" spans="8:8" x14ac:dyDescent="0.25">
      <c r="H1090" s="60"/>
    </row>
    <row r="1091" spans="8:8" x14ac:dyDescent="0.25">
      <c r="H1091" s="60"/>
    </row>
    <row r="1092" spans="8:8" x14ac:dyDescent="0.25">
      <c r="H1092" s="60"/>
    </row>
    <row r="1093" spans="8:8" x14ac:dyDescent="0.25">
      <c r="H1093" s="60"/>
    </row>
    <row r="1094" spans="8:8" x14ac:dyDescent="0.25">
      <c r="H1094" s="60"/>
    </row>
    <row r="1095" spans="8:8" x14ac:dyDescent="0.25">
      <c r="H1095" s="60"/>
    </row>
    <row r="1096" spans="8:8" x14ac:dyDescent="0.25">
      <c r="H1096" s="60"/>
    </row>
    <row r="1097" spans="8:8" x14ac:dyDescent="0.25">
      <c r="H1097" s="60"/>
    </row>
    <row r="1098" spans="8:8" x14ac:dyDescent="0.25">
      <c r="H1098" s="60"/>
    </row>
    <row r="1099" spans="8:8" x14ac:dyDescent="0.25">
      <c r="H1099" s="60"/>
    </row>
    <row r="1100" spans="8:8" x14ac:dyDescent="0.25">
      <c r="H1100" s="60"/>
    </row>
    <row r="1101" spans="8:8" x14ac:dyDescent="0.25">
      <c r="H1101" s="60"/>
    </row>
    <row r="1102" spans="8:8" x14ac:dyDescent="0.25">
      <c r="H1102" s="60"/>
    </row>
    <row r="1103" spans="8:8" x14ac:dyDescent="0.25">
      <c r="H1103" s="60"/>
    </row>
    <row r="1104" spans="8:8" x14ac:dyDescent="0.25">
      <c r="H1104" s="60"/>
    </row>
    <row r="1105" spans="8:8" x14ac:dyDescent="0.25">
      <c r="H1105" s="60"/>
    </row>
    <row r="1106" spans="8:8" x14ac:dyDescent="0.25">
      <c r="H1106" s="60"/>
    </row>
    <row r="1107" spans="8:8" x14ac:dyDescent="0.25">
      <c r="H1107" s="60"/>
    </row>
    <row r="1108" spans="8:8" x14ac:dyDescent="0.25">
      <c r="H1108" s="60"/>
    </row>
    <row r="1109" spans="8:8" x14ac:dyDescent="0.25">
      <c r="H1109" s="60"/>
    </row>
    <row r="1110" spans="8:8" x14ac:dyDescent="0.25">
      <c r="H1110" s="60"/>
    </row>
    <row r="1111" spans="8:8" x14ac:dyDescent="0.25">
      <c r="H1111" s="60"/>
    </row>
    <row r="1112" spans="8:8" x14ac:dyDescent="0.25">
      <c r="H1112" s="60"/>
    </row>
    <row r="1113" spans="8:8" x14ac:dyDescent="0.25">
      <c r="H1113" s="60"/>
    </row>
    <row r="1114" spans="8:8" x14ac:dyDescent="0.25">
      <c r="H1114" s="60"/>
    </row>
    <row r="1115" spans="8:8" x14ac:dyDescent="0.25">
      <c r="H1115" s="60"/>
    </row>
    <row r="1116" spans="8:8" x14ac:dyDescent="0.25">
      <c r="H1116" s="60"/>
    </row>
    <row r="1117" spans="8:8" x14ac:dyDescent="0.25">
      <c r="H1117" s="60"/>
    </row>
    <row r="1118" spans="8:8" x14ac:dyDescent="0.25">
      <c r="H1118" s="60"/>
    </row>
    <row r="1119" spans="8:8" x14ac:dyDescent="0.25">
      <c r="H1119" s="60"/>
    </row>
    <row r="1120" spans="8:8" x14ac:dyDescent="0.25">
      <c r="H1120" s="60"/>
    </row>
    <row r="1121" spans="8:8" x14ac:dyDescent="0.25">
      <c r="H1121" s="60"/>
    </row>
    <row r="1122" spans="8:8" x14ac:dyDescent="0.25">
      <c r="H1122" s="60"/>
    </row>
    <row r="1123" spans="8:8" x14ac:dyDescent="0.25">
      <c r="H1123" s="60"/>
    </row>
    <row r="1124" spans="8:8" x14ac:dyDescent="0.25">
      <c r="H1124" s="60"/>
    </row>
    <row r="1125" spans="8:8" x14ac:dyDescent="0.25">
      <c r="H1125" s="60"/>
    </row>
    <row r="1126" spans="8:8" x14ac:dyDescent="0.25">
      <c r="H1126" s="60"/>
    </row>
    <row r="1127" spans="8:8" x14ac:dyDescent="0.25">
      <c r="H1127" s="60"/>
    </row>
    <row r="1128" spans="8:8" x14ac:dyDescent="0.25">
      <c r="H1128" s="60"/>
    </row>
    <row r="1129" spans="8:8" x14ac:dyDescent="0.25">
      <c r="H1129" s="60"/>
    </row>
    <row r="1130" spans="8:8" x14ac:dyDescent="0.25">
      <c r="H1130" s="60"/>
    </row>
    <row r="1131" spans="8:8" x14ac:dyDescent="0.25">
      <c r="H1131" s="60"/>
    </row>
    <row r="1132" spans="8:8" x14ac:dyDescent="0.25">
      <c r="H1132" s="60"/>
    </row>
    <row r="1133" spans="8:8" x14ac:dyDescent="0.25">
      <c r="H1133" s="60"/>
    </row>
    <row r="1134" spans="8:8" x14ac:dyDescent="0.25">
      <c r="H1134" s="60"/>
    </row>
    <row r="1135" spans="8:8" x14ac:dyDescent="0.25">
      <c r="H1135" s="60"/>
    </row>
    <row r="1136" spans="8:8" x14ac:dyDescent="0.25">
      <c r="H1136" s="60"/>
    </row>
    <row r="1137" spans="8:8" x14ac:dyDescent="0.25">
      <c r="H1137" s="60"/>
    </row>
    <row r="1138" spans="8:8" x14ac:dyDescent="0.25">
      <c r="H1138" s="60"/>
    </row>
    <row r="1139" spans="8:8" x14ac:dyDescent="0.25">
      <c r="H1139" s="60"/>
    </row>
    <row r="1140" spans="8:8" x14ac:dyDescent="0.25">
      <c r="H1140" s="60"/>
    </row>
    <row r="1141" spans="8:8" x14ac:dyDescent="0.25">
      <c r="H1141" s="60"/>
    </row>
    <row r="1142" spans="8:8" x14ac:dyDescent="0.25">
      <c r="H1142" s="60"/>
    </row>
    <row r="1143" spans="8:8" x14ac:dyDescent="0.25">
      <c r="H1143" s="60"/>
    </row>
    <row r="1144" spans="8:8" x14ac:dyDescent="0.25">
      <c r="H1144" s="60"/>
    </row>
    <row r="1145" spans="8:8" x14ac:dyDescent="0.25">
      <c r="H1145" s="60"/>
    </row>
    <row r="1146" spans="8:8" x14ac:dyDescent="0.25">
      <c r="H1146" s="60"/>
    </row>
    <row r="1147" spans="8:8" x14ac:dyDescent="0.25">
      <c r="H1147" s="60"/>
    </row>
    <row r="1148" spans="8:8" x14ac:dyDescent="0.25">
      <c r="H1148" s="60"/>
    </row>
    <row r="1149" spans="8:8" x14ac:dyDescent="0.25">
      <c r="H1149" s="60"/>
    </row>
    <row r="1150" spans="8:8" x14ac:dyDescent="0.25">
      <c r="H1150" s="60"/>
    </row>
    <row r="1151" spans="8:8" x14ac:dyDescent="0.25">
      <c r="H1151" s="60"/>
    </row>
    <row r="1152" spans="8:8" x14ac:dyDescent="0.25">
      <c r="H1152" s="60"/>
    </row>
    <row r="1153" spans="8:8" x14ac:dyDescent="0.25">
      <c r="H1153" s="60"/>
    </row>
    <row r="1154" spans="8:8" x14ac:dyDescent="0.25">
      <c r="H1154" s="60"/>
    </row>
    <row r="1155" spans="8:8" x14ac:dyDescent="0.25">
      <c r="H1155" s="60"/>
    </row>
    <row r="1156" spans="8:8" x14ac:dyDescent="0.25">
      <c r="H1156" s="60"/>
    </row>
    <row r="1157" spans="8:8" x14ac:dyDescent="0.25">
      <c r="H1157" s="60"/>
    </row>
    <row r="1158" spans="8:8" x14ac:dyDescent="0.25">
      <c r="H1158" s="60"/>
    </row>
    <row r="1159" spans="8:8" x14ac:dyDescent="0.25">
      <c r="H1159" s="60"/>
    </row>
    <row r="1160" spans="8:8" x14ac:dyDescent="0.25">
      <c r="H1160" s="60"/>
    </row>
    <row r="1161" spans="8:8" x14ac:dyDescent="0.25">
      <c r="H1161" s="60"/>
    </row>
    <row r="1162" spans="8:8" x14ac:dyDescent="0.25">
      <c r="H1162" s="60"/>
    </row>
    <row r="1163" spans="8:8" x14ac:dyDescent="0.25">
      <c r="H1163" s="60"/>
    </row>
    <row r="1164" spans="8:8" x14ac:dyDescent="0.25">
      <c r="H1164" s="60"/>
    </row>
    <row r="1165" spans="8:8" x14ac:dyDescent="0.25">
      <c r="H1165" s="60"/>
    </row>
    <row r="1166" spans="8:8" x14ac:dyDescent="0.25">
      <c r="H1166" s="60"/>
    </row>
    <row r="1167" spans="8:8" x14ac:dyDescent="0.25">
      <c r="H1167" s="60"/>
    </row>
    <row r="1168" spans="8:8" x14ac:dyDescent="0.25">
      <c r="H1168" s="60"/>
    </row>
    <row r="1169" spans="8:8" x14ac:dyDescent="0.25">
      <c r="H1169" s="60"/>
    </row>
    <row r="1170" spans="8:8" x14ac:dyDescent="0.25">
      <c r="H1170" s="60"/>
    </row>
    <row r="1171" spans="8:8" x14ac:dyDescent="0.25">
      <c r="H1171" s="60"/>
    </row>
    <row r="1172" spans="8:8" x14ac:dyDescent="0.25">
      <c r="H1172" s="60"/>
    </row>
    <row r="1173" spans="8:8" x14ac:dyDescent="0.25">
      <c r="H1173" s="60"/>
    </row>
    <row r="1174" spans="8:8" x14ac:dyDescent="0.25">
      <c r="H1174" s="60"/>
    </row>
    <row r="1175" spans="8:8" x14ac:dyDescent="0.25">
      <c r="H1175" s="60"/>
    </row>
    <row r="1176" spans="8:8" x14ac:dyDescent="0.25">
      <c r="H1176" s="60"/>
    </row>
    <row r="1177" spans="8:8" x14ac:dyDescent="0.25">
      <c r="H1177" s="60"/>
    </row>
    <row r="1178" spans="8:8" x14ac:dyDescent="0.25">
      <c r="H1178" s="60"/>
    </row>
    <row r="1179" spans="8:8" x14ac:dyDescent="0.25">
      <c r="H1179" s="60"/>
    </row>
    <row r="1180" spans="8:8" x14ac:dyDescent="0.25">
      <c r="H1180" s="60"/>
    </row>
    <row r="1181" spans="8:8" x14ac:dyDescent="0.25">
      <c r="H1181" s="60"/>
    </row>
    <row r="1182" spans="8:8" x14ac:dyDescent="0.25">
      <c r="H1182" s="60"/>
    </row>
    <row r="1183" spans="8:8" x14ac:dyDescent="0.25">
      <c r="H1183" s="60"/>
    </row>
    <row r="1184" spans="8:8" x14ac:dyDescent="0.25">
      <c r="H1184" s="60"/>
    </row>
    <row r="1185" spans="8:8" x14ac:dyDescent="0.25">
      <c r="H1185" s="60"/>
    </row>
    <row r="1186" spans="8:8" x14ac:dyDescent="0.25">
      <c r="H1186" s="60"/>
    </row>
    <row r="1187" spans="8:8" x14ac:dyDescent="0.25">
      <c r="H1187" s="60"/>
    </row>
    <row r="1188" spans="8:8" x14ac:dyDescent="0.25">
      <c r="H1188" s="60"/>
    </row>
    <row r="1189" spans="8:8" x14ac:dyDescent="0.25">
      <c r="H1189" s="60"/>
    </row>
    <row r="1190" spans="8:8" x14ac:dyDescent="0.25">
      <c r="H1190" s="60"/>
    </row>
    <row r="1191" spans="8:8" x14ac:dyDescent="0.25">
      <c r="H1191" s="60"/>
    </row>
    <row r="1192" spans="8:8" x14ac:dyDescent="0.25">
      <c r="H1192" s="60"/>
    </row>
    <row r="1193" spans="8:8" x14ac:dyDescent="0.25">
      <c r="H1193" s="60"/>
    </row>
    <row r="1194" spans="8:8" x14ac:dyDescent="0.25">
      <c r="H1194" s="60"/>
    </row>
    <row r="1195" spans="8:8" x14ac:dyDescent="0.25">
      <c r="H1195" s="60"/>
    </row>
    <row r="1196" spans="8:8" x14ac:dyDescent="0.25">
      <c r="H1196" s="60"/>
    </row>
    <row r="1197" spans="8:8" x14ac:dyDescent="0.25">
      <c r="H1197" s="60"/>
    </row>
    <row r="1198" spans="8:8" x14ac:dyDescent="0.25">
      <c r="H1198" s="60"/>
    </row>
    <row r="1199" spans="8:8" x14ac:dyDescent="0.25">
      <c r="H1199" s="60"/>
    </row>
    <row r="1200" spans="8:8" x14ac:dyDescent="0.25">
      <c r="H1200" s="60"/>
    </row>
    <row r="1201" spans="8:8" x14ac:dyDescent="0.25">
      <c r="H1201" s="60"/>
    </row>
    <row r="1202" spans="8:8" x14ac:dyDescent="0.25">
      <c r="H1202" s="60"/>
    </row>
    <row r="1203" spans="8:8" x14ac:dyDescent="0.25">
      <c r="H1203" s="60"/>
    </row>
    <row r="1204" spans="8:8" x14ac:dyDescent="0.25">
      <c r="H1204" s="60"/>
    </row>
    <row r="1205" spans="8:8" x14ac:dyDescent="0.25">
      <c r="H1205" s="60"/>
    </row>
    <row r="1206" spans="8:8" x14ac:dyDescent="0.25">
      <c r="H1206" s="60"/>
    </row>
    <row r="1207" spans="8:8" x14ac:dyDescent="0.25">
      <c r="H1207" s="60"/>
    </row>
    <row r="1208" spans="8:8" x14ac:dyDescent="0.25">
      <c r="H1208" s="60"/>
    </row>
    <row r="1209" spans="8:8" x14ac:dyDescent="0.25">
      <c r="H1209" s="60"/>
    </row>
    <row r="1210" spans="8:8" x14ac:dyDescent="0.25">
      <c r="H1210" s="60"/>
    </row>
    <row r="1211" spans="8:8" x14ac:dyDescent="0.25">
      <c r="H1211" s="60"/>
    </row>
    <row r="1212" spans="8:8" x14ac:dyDescent="0.25">
      <c r="H1212" s="60"/>
    </row>
    <row r="1213" spans="8:8" x14ac:dyDescent="0.25">
      <c r="H1213" s="60"/>
    </row>
    <row r="1214" spans="8:8" x14ac:dyDescent="0.25">
      <c r="H1214" s="60"/>
    </row>
    <row r="1215" spans="8:8" x14ac:dyDescent="0.25">
      <c r="H1215" s="60"/>
    </row>
    <row r="1216" spans="8:8" x14ac:dyDescent="0.25">
      <c r="H1216" s="60"/>
    </row>
    <row r="1217" spans="8:8" x14ac:dyDescent="0.25">
      <c r="H1217" s="60"/>
    </row>
    <row r="1218" spans="8:8" x14ac:dyDescent="0.25">
      <c r="H1218" s="60"/>
    </row>
    <row r="1219" spans="8:8" x14ac:dyDescent="0.25">
      <c r="H1219" s="60"/>
    </row>
    <row r="1220" spans="8:8" x14ac:dyDescent="0.25">
      <c r="H1220" s="60"/>
    </row>
    <row r="1221" spans="8:8" x14ac:dyDescent="0.25">
      <c r="H1221" s="60"/>
    </row>
    <row r="1222" spans="8:8" x14ac:dyDescent="0.25">
      <c r="H1222" s="60"/>
    </row>
    <row r="1223" spans="8:8" x14ac:dyDescent="0.25">
      <c r="H1223" s="60"/>
    </row>
    <row r="1224" spans="8:8" x14ac:dyDescent="0.25">
      <c r="H1224" s="60"/>
    </row>
    <row r="1225" spans="8:8" x14ac:dyDescent="0.25">
      <c r="H1225" s="60"/>
    </row>
    <row r="1226" spans="8:8" x14ac:dyDescent="0.25">
      <c r="H1226" s="60"/>
    </row>
    <row r="1227" spans="8:8" x14ac:dyDescent="0.25">
      <c r="H1227" s="60"/>
    </row>
    <row r="1228" spans="8:8" x14ac:dyDescent="0.25">
      <c r="H1228" s="60"/>
    </row>
    <row r="1229" spans="8:8" x14ac:dyDescent="0.25">
      <c r="H1229" s="60"/>
    </row>
    <row r="1230" spans="8:8" x14ac:dyDescent="0.25">
      <c r="H1230" s="60"/>
    </row>
    <row r="1231" spans="8:8" x14ac:dyDescent="0.25">
      <c r="H1231" s="60"/>
    </row>
    <row r="1232" spans="8:8" x14ac:dyDescent="0.25">
      <c r="H1232" s="60"/>
    </row>
    <row r="1233" spans="8:8" x14ac:dyDescent="0.25">
      <c r="H1233" s="60"/>
    </row>
    <row r="1234" spans="8:8" x14ac:dyDescent="0.25">
      <c r="H1234" s="60"/>
    </row>
    <row r="1235" spans="8:8" x14ac:dyDescent="0.25">
      <c r="H1235" s="60"/>
    </row>
    <row r="1236" spans="8:8" x14ac:dyDescent="0.25">
      <c r="H1236" s="60"/>
    </row>
    <row r="1237" spans="8:8" x14ac:dyDescent="0.25">
      <c r="H1237" s="60"/>
    </row>
    <row r="1238" spans="8:8" x14ac:dyDescent="0.25">
      <c r="H1238" s="60"/>
    </row>
    <row r="1239" spans="8:8" x14ac:dyDescent="0.25">
      <c r="H1239" s="60"/>
    </row>
    <row r="1240" spans="8:8" x14ac:dyDescent="0.25">
      <c r="H1240" s="60"/>
    </row>
    <row r="1241" spans="8:8" x14ac:dyDescent="0.25">
      <c r="H1241" s="60"/>
    </row>
    <row r="1242" spans="8:8" x14ac:dyDescent="0.25">
      <c r="H1242" s="60"/>
    </row>
    <row r="1243" spans="8:8" x14ac:dyDescent="0.25">
      <c r="H1243" s="60"/>
    </row>
    <row r="1244" spans="8:8" x14ac:dyDescent="0.25">
      <c r="H1244" s="60"/>
    </row>
    <row r="1245" spans="8:8" x14ac:dyDescent="0.25">
      <c r="H1245" s="60"/>
    </row>
    <row r="1246" spans="8:8" x14ac:dyDescent="0.25">
      <c r="H1246" s="60"/>
    </row>
    <row r="1247" spans="8:8" x14ac:dyDescent="0.25">
      <c r="H1247" s="60"/>
    </row>
    <row r="1248" spans="8:8" x14ac:dyDescent="0.25">
      <c r="H1248" s="60"/>
    </row>
    <row r="1249" spans="8:8" x14ac:dyDescent="0.25">
      <c r="H1249" s="60"/>
    </row>
    <row r="1250" spans="8:8" x14ac:dyDescent="0.25">
      <c r="H1250" s="60"/>
    </row>
    <row r="1251" spans="8:8" x14ac:dyDescent="0.25">
      <c r="H1251" s="60"/>
    </row>
    <row r="1252" spans="8:8" x14ac:dyDescent="0.25">
      <c r="H1252" s="60"/>
    </row>
    <row r="1253" spans="8:8" x14ac:dyDescent="0.25">
      <c r="H1253" s="60"/>
    </row>
    <row r="1254" spans="8:8" x14ac:dyDescent="0.25">
      <c r="H1254" s="60"/>
    </row>
    <row r="1255" spans="8:8" x14ac:dyDescent="0.25">
      <c r="H1255" s="60"/>
    </row>
    <row r="1256" spans="8:8" x14ac:dyDescent="0.25">
      <c r="H1256" s="60"/>
    </row>
    <row r="1257" spans="8:8" x14ac:dyDescent="0.25">
      <c r="H1257" s="60"/>
    </row>
    <row r="1258" spans="8:8" x14ac:dyDescent="0.25">
      <c r="H1258" s="60"/>
    </row>
    <row r="1259" spans="8:8" x14ac:dyDescent="0.25">
      <c r="H1259" s="60"/>
    </row>
    <row r="1260" spans="8:8" x14ac:dyDescent="0.25">
      <c r="H1260" s="60"/>
    </row>
    <row r="1261" spans="8:8" x14ac:dyDescent="0.25">
      <c r="H1261" s="60"/>
    </row>
    <row r="1262" spans="8:8" x14ac:dyDescent="0.25">
      <c r="H1262" s="60"/>
    </row>
    <row r="1263" spans="8:8" x14ac:dyDescent="0.25">
      <c r="H1263" s="60"/>
    </row>
    <row r="1264" spans="8:8" x14ac:dyDescent="0.25">
      <c r="H1264" s="60"/>
    </row>
    <row r="1265" spans="8:8" x14ac:dyDescent="0.25">
      <c r="H1265" s="60"/>
    </row>
    <row r="1266" spans="8:8" x14ac:dyDescent="0.25">
      <c r="H1266" s="60"/>
    </row>
    <row r="1267" spans="8:8" x14ac:dyDescent="0.25">
      <c r="H1267" s="60"/>
    </row>
    <row r="1268" spans="8:8" x14ac:dyDescent="0.25">
      <c r="H1268" s="60"/>
    </row>
    <row r="1269" spans="8:8" x14ac:dyDescent="0.25">
      <c r="H1269" s="60"/>
    </row>
    <row r="1270" spans="8:8" x14ac:dyDescent="0.25">
      <c r="H1270" s="60"/>
    </row>
    <row r="1271" spans="8:8" x14ac:dyDescent="0.25">
      <c r="H1271" s="60"/>
    </row>
    <row r="1272" spans="8:8" x14ac:dyDescent="0.25">
      <c r="H1272" s="60"/>
    </row>
    <row r="1273" spans="8:8" x14ac:dyDescent="0.25">
      <c r="H1273" s="60"/>
    </row>
    <row r="1274" spans="8:8" x14ac:dyDescent="0.25">
      <c r="H1274" s="60"/>
    </row>
    <row r="1275" spans="8:8" x14ac:dyDescent="0.25">
      <c r="H1275" s="60"/>
    </row>
    <row r="1276" spans="8:8" x14ac:dyDescent="0.25">
      <c r="H1276" s="60"/>
    </row>
    <row r="1277" spans="8:8" x14ac:dyDescent="0.25">
      <c r="H1277" s="60"/>
    </row>
    <row r="1278" spans="8:8" x14ac:dyDescent="0.25">
      <c r="H1278" s="60"/>
    </row>
    <row r="1279" spans="8:8" x14ac:dyDescent="0.25">
      <c r="H1279" s="60"/>
    </row>
    <row r="1280" spans="8:8" x14ac:dyDescent="0.25">
      <c r="H1280" s="60"/>
    </row>
    <row r="1281" spans="8:8" x14ac:dyDescent="0.25">
      <c r="H1281" s="60"/>
    </row>
    <row r="1282" spans="8:8" x14ac:dyDescent="0.25">
      <c r="H1282" s="60"/>
    </row>
    <row r="1283" spans="8:8" x14ac:dyDescent="0.25">
      <c r="H1283" s="60"/>
    </row>
    <row r="1284" spans="8:8" x14ac:dyDescent="0.25">
      <c r="H1284" s="60"/>
    </row>
    <row r="1285" spans="8:8" x14ac:dyDescent="0.25">
      <c r="H1285" s="60"/>
    </row>
    <row r="1286" spans="8:8" x14ac:dyDescent="0.25">
      <c r="H1286" s="60"/>
    </row>
    <row r="1287" spans="8:8" x14ac:dyDescent="0.25">
      <c r="H1287" s="60"/>
    </row>
    <row r="1288" spans="8:8" x14ac:dyDescent="0.25">
      <c r="H1288" s="60"/>
    </row>
    <row r="1289" spans="8:8" x14ac:dyDescent="0.25">
      <c r="H1289" s="60"/>
    </row>
    <row r="1290" spans="8:8" x14ac:dyDescent="0.25">
      <c r="H1290" s="60"/>
    </row>
    <row r="1291" spans="8:8" x14ac:dyDescent="0.25">
      <c r="H1291" s="60"/>
    </row>
    <row r="1292" spans="8:8" x14ac:dyDescent="0.25">
      <c r="H1292" s="60"/>
    </row>
    <row r="1293" spans="8:8" x14ac:dyDescent="0.25">
      <c r="H1293" s="60"/>
    </row>
    <row r="1294" spans="8:8" x14ac:dyDescent="0.25">
      <c r="H1294" s="60"/>
    </row>
    <row r="1295" spans="8:8" x14ac:dyDescent="0.25">
      <c r="H1295" s="60"/>
    </row>
    <row r="1296" spans="8:8" x14ac:dyDescent="0.25">
      <c r="H1296" s="60"/>
    </row>
    <row r="1297" spans="8:8" x14ac:dyDescent="0.25">
      <c r="H1297" s="60"/>
    </row>
    <row r="1298" spans="8:8" x14ac:dyDescent="0.25">
      <c r="H1298" s="60"/>
    </row>
    <row r="1299" spans="8:8" x14ac:dyDescent="0.25">
      <c r="H1299" s="60"/>
    </row>
    <row r="1300" spans="8:8" x14ac:dyDescent="0.25">
      <c r="H1300" s="60"/>
    </row>
    <row r="1301" spans="8:8" x14ac:dyDescent="0.25">
      <c r="H1301" s="60"/>
    </row>
    <row r="1302" spans="8:8" x14ac:dyDescent="0.25">
      <c r="H1302" s="60"/>
    </row>
    <row r="1303" spans="8:8" x14ac:dyDescent="0.25">
      <c r="H1303" s="60"/>
    </row>
    <row r="1304" spans="8:8" x14ac:dyDescent="0.25">
      <c r="H1304" s="60"/>
    </row>
    <row r="1305" spans="8:8" x14ac:dyDescent="0.25">
      <c r="H1305" s="60"/>
    </row>
    <row r="1306" spans="8:8" x14ac:dyDescent="0.25">
      <c r="H1306" s="60"/>
    </row>
    <row r="1307" spans="8:8" x14ac:dyDescent="0.25">
      <c r="H1307" s="60"/>
    </row>
    <row r="1308" spans="8:8" x14ac:dyDescent="0.25">
      <c r="H1308" s="60"/>
    </row>
    <row r="1309" spans="8:8" x14ac:dyDescent="0.25">
      <c r="H1309" s="60"/>
    </row>
    <row r="1310" spans="8:8" x14ac:dyDescent="0.25">
      <c r="H1310" s="60"/>
    </row>
    <row r="1311" spans="8:8" x14ac:dyDescent="0.25">
      <c r="H1311" s="60"/>
    </row>
    <row r="1312" spans="8:8" x14ac:dyDescent="0.25">
      <c r="H1312" s="60"/>
    </row>
    <row r="1313" spans="8:8" x14ac:dyDescent="0.25">
      <c r="H1313" s="60"/>
    </row>
    <row r="1314" spans="8:8" x14ac:dyDescent="0.25">
      <c r="H1314" s="60"/>
    </row>
    <row r="1315" spans="8:8" x14ac:dyDescent="0.25">
      <c r="H1315" s="60"/>
    </row>
    <row r="1316" spans="8:8" x14ac:dyDescent="0.25">
      <c r="H1316" s="60"/>
    </row>
    <row r="1317" spans="8:8" x14ac:dyDescent="0.25">
      <c r="H1317" s="60"/>
    </row>
    <row r="1318" spans="8:8" x14ac:dyDescent="0.25">
      <c r="H1318" s="60"/>
    </row>
    <row r="1319" spans="8:8" x14ac:dyDescent="0.25">
      <c r="H1319" s="60"/>
    </row>
    <row r="1320" spans="8:8" x14ac:dyDescent="0.25">
      <c r="H1320" s="60"/>
    </row>
    <row r="1321" spans="8:8" x14ac:dyDescent="0.25">
      <c r="H1321" s="60"/>
    </row>
    <row r="1322" spans="8:8" x14ac:dyDescent="0.25">
      <c r="H1322" s="60"/>
    </row>
    <row r="1323" spans="8:8" x14ac:dyDescent="0.25">
      <c r="H1323" s="60"/>
    </row>
    <row r="1324" spans="8:8" x14ac:dyDescent="0.25">
      <c r="H1324" s="60"/>
    </row>
    <row r="1325" spans="8:8" x14ac:dyDescent="0.25">
      <c r="H1325" s="60"/>
    </row>
    <row r="1326" spans="8:8" x14ac:dyDescent="0.25">
      <c r="H1326" s="60"/>
    </row>
    <row r="1327" spans="8:8" x14ac:dyDescent="0.25">
      <c r="H1327" s="60"/>
    </row>
    <row r="1328" spans="8:8" x14ac:dyDescent="0.25">
      <c r="H1328" s="60"/>
    </row>
    <row r="1329" spans="8:8" x14ac:dyDescent="0.25">
      <c r="H1329" s="60"/>
    </row>
    <row r="1330" spans="8:8" x14ac:dyDescent="0.25">
      <c r="H1330" s="60"/>
    </row>
    <row r="1331" spans="8:8" x14ac:dyDescent="0.25">
      <c r="H1331" s="60"/>
    </row>
    <row r="1332" spans="8:8" x14ac:dyDescent="0.25">
      <c r="H1332" s="60"/>
    </row>
    <row r="1333" spans="8:8" x14ac:dyDescent="0.25">
      <c r="H1333" s="60"/>
    </row>
    <row r="1334" spans="8:8" x14ac:dyDescent="0.25">
      <c r="H1334" s="60"/>
    </row>
    <row r="1335" spans="8:8" x14ac:dyDescent="0.25">
      <c r="H1335" s="60"/>
    </row>
    <row r="1336" spans="8:8" x14ac:dyDescent="0.25">
      <c r="H1336" s="60"/>
    </row>
  </sheetData>
  <protectedRanges>
    <protectedRange sqref="F12" name="Rango1_1"/>
  </protectedRanges>
  <mergeCells count="7">
    <mergeCell ref="B60:C60"/>
    <mergeCell ref="C94:F94"/>
    <mergeCell ref="B81:C81"/>
    <mergeCell ref="B84:C84"/>
    <mergeCell ref="C3:H3"/>
    <mergeCell ref="C4:H4"/>
    <mergeCell ref="C5:H5"/>
  </mergeCells>
  <pageMargins left="0.7" right="0.7" top="0.75" bottom="0.75" header="0.3" footer="0.3"/>
  <pageSetup scale="55" fitToHeight="0" orientation="portrait" horizontalDpi="4294967292" verticalDpi="4294967292"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Sheet1</vt:lpstr>
      <vt:lpstr>Sheet2</vt:lpstr>
      <vt:lpstr>Sheet3</vt:lpstr>
      <vt:lpstr>Sheet1!Área_de_impresión</vt:lpstr>
    </vt:vector>
  </TitlesOfParts>
  <Company>Musco Sports Lighting,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ojohnson</dc:creator>
  <cp:lastModifiedBy>Administrador</cp:lastModifiedBy>
  <cp:lastPrinted>2017-11-30T19:44:46Z</cp:lastPrinted>
  <dcterms:created xsi:type="dcterms:W3CDTF">2017-09-27T17:40:46Z</dcterms:created>
  <dcterms:modified xsi:type="dcterms:W3CDTF">2018-01-23T17:41:30Z</dcterms:modified>
</cp:coreProperties>
</file>